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6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4)" sheetId="170" r:id="rId29"/>
    <sheet name=" SEFA (5)" sheetId="171" r:id="rId30"/>
    <sheet name="SEFA NOTES" sheetId="161" r:id="rId31"/>
    <sheet name="SF&amp;QC Sec-1" sheetId="162" r:id="rId32"/>
    <sheet name="SF&amp;QC Sec-2 (3)" sheetId="173" r:id="rId33"/>
    <sheet name="SF&amp;QC Sec-2" sheetId="163" r:id="rId34"/>
    <sheet name="SF&amp;QC Sec-2 (4)" sheetId="174" r:id="rId35"/>
    <sheet name="SF&amp;QC Sec-2 (2)" sheetId="172" r:id="rId36"/>
    <sheet name="SF&amp;QC Sec-3" sheetId="164" r:id="rId37"/>
    <sheet name="SSPAF" sheetId="165" r:id="rId38"/>
    <sheet name="CAP (3)" sheetId="176" r:id="rId39"/>
    <sheet name="CAP (2)" sheetId="175" r:id="rId40"/>
    <sheet name="CAP (4)" sheetId="177" r:id="rId41"/>
    <sheet name="CAP (5)" sheetId="178" r:id="rId42"/>
    <sheet name="CAP" sheetId="166" r:id="rId43"/>
    <sheet name="AFR16" sheetId="106" state="hidden" r:id="rId44"/>
  </sheets>
  <externalReferences>
    <externalReference r:id="rId4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42">#REF!</definedName>
    <definedName name="SCHADDRS" localSheetId="39">#REF!</definedName>
    <definedName name="SCHADDRS" localSheetId="38">#REF!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3">#REF!</definedName>
    <definedName name="SCHADDRS" localSheetId="35">#REF!</definedName>
    <definedName name="SCHADDRS" localSheetId="32">#REF!</definedName>
    <definedName name="SCHADDRS" localSheetId="34">#REF!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42">#REF!</definedName>
    <definedName name="SCHCTY" localSheetId="39">#REF!</definedName>
    <definedName name="SCHCTY" localSheetId="38">#REF!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3">#REF!</definedName>
    <definedName name="SCHCTY" localSheetId="35">#REF!</definedName>
    <definedName name="SCHCTY" localSheetId="32">#REF!</definedName>
    <definedName name="SCHCTY" localSheetId="34">#REF!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42">#REF!</definedName>
    <definedName name="SCHNMBR" localSheetId="39">#REF!</definedName>
    <definedName name="SCHNMBR" localSheetId="38">#REF!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3">#REF!</definedName>
    <definedName name="SCHNMBR" localSheetId="35">#REF!</definedName>
    <definedName name="SCHNMBR" localSheetId="32">#REF!</definedName>
    <definedName name="SCHNMBR" localSheetId="34">#REF!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42">#REF!</definedName>
    <definedName name="SCHNME" localSheetId="39">#REF!</definedName>
    <definedName name="SCHNME" localSheetId="38">#REF!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3">#REF!</definedName>
    <definedName name="SCHNME" localSheetId="35">#REF!</definedName>
    <definedName name="SCHNME" localSheetId="32">#REF!</definedName>
    <definedName name="SCHNME" localSheetId="34">#REF!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42">#REF!</definedName>
    <definedName name="SUPT" localSheetId="39">#REF!</definedName>
    <definedName name="SUPT" localSheetId="38">#REF!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3">#REF!</definedName>
    <definedName name="SUPT" localSheetId="35">#REF!</definedName>
    <definedName name="SUPT" localSheetId="32">#REF!</definedName>
    <definedName name="SUPT" localSheetId="34">#REF!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7" i="167" l="1"/>
  <c r="B6" i="167"/>
  <c r="L40" i="29" l="1"/>
  <c r="M19" i="3"/>
  <c r="H13" i="170" l="1"/>
  <c r="G13" i="170"/>
  <c r="F13" i="170"/>
  <c r="E13" i="170"/>
  <c r="J12" i="170"/>
  <c r="F5" i="29" l="1"/>
  <c r="C80" i="4"/>
  <c r="D5" i="29"/>
  <c r="C107" i="5"/>
  <c r="C32" i="3" l="1"/>
  <c r="B4" i="178"/>
  <c r="B4" i="177"/>
  <c r="B4" i="176"/>
  <c r="B4" i="175"/>
  <c r="B4" i="174"/>
  <c r="B4" i="173" l="1"/>
  <c r="B4" i="172"/>
  <c r="J31" i="8" l="1"/>
  <c r="E49" i="29" l="1"/>
  <c r="H14" i="29"/>
  <c r="F14" i="29"/>
  <c r="E14" i="29"/>
  <c r="D14" i="29"/>
  <c r="C14" i="29"/>
  <c r="I13" i="29"/>
  <c r="F13" i="29"/>
  <c r="E13" i="29"/>
  <c r="D8" i="29"/>
  <c r="C8" i="29"/>
  <c r="I5" i="29"/>
  <c r="E5" i="29"/>
  <c r="C5" i="29"/>
  <c r="C268" i="5"/>
  <c r="C227" i="5"/>
  <c r="C220" i="5"/>
  <c r="C214" i="5"/>
  <c r="C210" i="5"/>
  <c r="C203" i="5"/>
  <c r="C9" i="3"/>
  <c r="C4" i="3"/>
  <c r="G30" i="3" l="1"/>
  <c r="D217" i="29"/>
  <c r="D211" i="29"/>
  <c r="D209" i="29"/>
  <c r="J21" i="170" l="1"/>
  <c r="H22" i="170"/>
  <c r="G22" i="170"/>
  <c r="F22" i="170"/>
  <c r="E22" i="170"/>
  <c r="J20" i="170"/>
  <c r="J11" i="170"/>
  <c r="J11" i="171"/>
  <c r="B4" i="171"/>
  <c r="H18" i="170"/>
  <c r="G18" i="170"/>
  <c r="F18" i="170"/>
  <c r="E18" i="170"/>
  <c r="J17" i="170"/>
  <c r="H22" i="169"/>
  <c r="G22" i="169"/>
  <c r="F22" i="169"/>
  <c r="E22" i="169"/>
  <c r="J21" i="169"/>
  <c r="J20" i="169"/>
  <c r="J15" i="170"/>
  <c r="J16" i="170"/>
  <c r="F24" i="170" l="1"/>
  <c r="B4" i="170"/>
  <c r="H18" i="169"/>
  <c r="H24" i="170" s="1"/>
  <c r="G18" i="169"/>
  <c r="G24" i="170" s="1"/>
  <c r="F18" i="169"/>
  <c r="E18" i="169"/>
  <c r="E24" i="170" s="1"/>
  <c r="J17" i="169" l="1"/>
  <c r="J16" i="169"/>
  <c r="J15" i="169"/>
  <c r="J14" i="169"/>
  <c r="J11" i="169"/>
  <c r="J24" i="168"/>
  <c r="J20" i="168"/>
  <c r="J19" i="168"/>
  <c r="J16" i="168"/>
  <c r="J15" i="168"/>
  <c r="J14" i="168"/>
  <c r="J13" i="168"/>
  <c r="J12" i="168"/>
  <c r="J11" i="168"/>
  <c r="H17" i="168"/>
  <c r="H21" i="168" s="1"/>
  <c r="H13" i="171" s="1"/>
  <c r="H18" i="171" s="1"/>
  <c r="G17" i="168"/>
  <c r="G21" i="168" s="1"/>
  <c r="F17" i="168"/>
  <c r="F21" i="168" s="1"/>
  <c r="F13" i="171" s="1"/>
  <c r="F18" i="171" s="1"/>
  <c r="E17" i="168"/>
  <c r="E21" i="168" s="1"/>
  <c r="B4" i="169"/>
  <c r="B4" i="168"/>
  <c r="C124" i="29"/>
  <c r="F124" i="29"/>
  <c r="E124" i="29"/>
  <c r="D124" i="29"/>
  <c r="E65" i="5"/>
  <c r="F176" i="29"/>
  <c r="E176" i="29"/>
  <c r="D176" i="29"/>
  <c r="C176" i="29"/>
  <c r="F32" i="3"/>
  <c r="J107" i="5"/>
  <c r="J31"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6"/>
  <c r="B2" i="178"/>
  <c r="B2" i="175"/>
  <c r="B2" i="177"/>
  <c r="B2" i="174"/>
  <c r="B2" i="173"/>
  <c r="B2" i="172"/>
  <c r="B2" i="171"/>
  <c r="B2" i="170"/>
  <c r="B2" i="168"/>
  <c r="B2" i="169"/>
  <c r="B1" i="166"/>
  <c r="B1" i="176"/>
  <c r="B1" i="178"/>
  <c r="B1" i="175"/>
  <c r="B1" i="177"/>
  <c r="B1" i="174"/>
  <c r="B1" i="173"/>
  <c r="B1" i="172"/>
  <c r="B1" i="171"/>
  <c r="B1" i="170"/>
  <c r="B1" i="168"/>
  <c r="B1" i="169"/>
  <c r="A1" i="159"/>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3" i="28"/>
  <c r="J86" i="28"/>
  <c r="B7759" i="106" s="1"/>
  <c r="D7759" i="106" s="1"/>
  <c r="K6" i="29"/>
  <c r="B7763" i="106" s="1"/>
  <c r="B7762" i="106"/>
  <c r="K12" i="12"/>
  <c r="B7719" i="106" s="1"/>
  <c r="D7719" i="106" s="1"/>
  <c r="K23" i="12"/>
  <c r="K24" i="12" s="1"/>
  <c r="B7733" i="106" s="1"/>
  <c r="D7733" i="106" s="1"/>
  <c r="J12" i="12"/>
  <c r="B7718" i="106" s="1"/>
  <c r="D7718" i="106" s="1"/>
  <c r="J21" i="12"/>
  <c r="J23" i="12"/>
  <c r="B7729" i="106"/>
  <c r="B7734" i="106"/>
  <c r="B7726" i="106"/>
  <c r="D7726" i="106" s="1"/>
  <c r="D82" i="36"/>
  <c r="F161" i="34"/>
  <c r="B36" i="36"/>
  <c r="B39" i="36" s="1"/>
  <c r="B49" i="36" s="1"/>
  <c r="B62" i="36" s="1"/>
  <c r="B72" i="36" s="1"/>
  <c r="B76" i="36" s="1"/>
  <c r="B80" i="36" s="1"/>
  <c r="D79" i="36"/>
  <c r="C191" i="5"/>
  <c r="C201" i="5"/>
  <c r="B5246" i="106" s="1"/>
  <c r="D5246" i="106" s="1"/>
  <c r="C211" i="5"/>
  <c r="B5260" i="106" s="1"/>
  <c r="D5260" i="106" s="1"/>
  <c r="C216" i="5"/>
  <c r="B4411" i="106" s="1"/>
  <c r="D4411" i="106" s="1"/>
  <c r="C224" i="5"/>
  <c r="B5286" i="106" s="1"/>
  <c r="D5286" i="106" s="1"/>
  <c r="C228" i="5"/>
  <c r="C259" i="5"/>
  <c r="B7761" i="106"/>
  <c r="L127" i="29"/>
  <c r="L129" i="29" s="1"/>
  <c r="L136" i="29"/>
  <c r="L138" i="29" s="1"/>
  <c r="L148" i="29"/>
  <c r="I7" i="145"/>
  <c r="I6" i="145"/>
  <c r="D84" i="36"/>
  <c r="K75" i="29"/>
  <c r="K130" i="29"/>
  <c r="B2805" i="106" s="1"/>
  <c r="D2805" i="106" s="1"/>
  <c r="K179" i="29"/>
  <c r="F14" i="4" s="1"/>
  <c r="B2597" i="106" s="1"/>
  <c r="D2597" i="106" s="1"/>
  <c r="K122" i="29"/>
  <c r="E26" i="108" s="1"/>
  <c r="K67" i="29"/>
  <c r="E17" i="145" s="1"/>
  <c r="G17" i="145" s="1"/>
  <c r="K64" i="29"/>
  <c r="F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K70" i="29"/>
  <c r="F36" i="108" s="1"/>
  <c r="D1138" i="106"/>
  <c r="K71" i="29"/>
  <c r="B1139" i="106" s="1"/>
  <c r="D1139" i="106" s="1"/>
  <c r="D1140" i="106"/>
  <c r="K73" i="29"/>
  <c r="K78" i="29"/>
  <c r="K79" i="29"/>
  <c r="K80" i="29"/>
  <c r="K81" i="29"/>
  <c r="K82" i="29"/>
  <c r="K83" i="29"/>
  <c r="B2978" i="106" s="1"/>
  <c r="D2978" i="106" s="1"/>
  <c r="K84" i="29"/>
  <c r="K93" i="29"/>
  <c r="B6997" i="106" s="1"/>
  <c r="D6997" i="106" s="1"/>
  <c r="K94" i="29"/>
  <c r="K95" i="29"/>
  <c r="K96" i="29"/>
  <c r="B7003" i="106" s="1"/>
  <c r="D7003" i="106" s="1"/>
  <c r="K97" i="29"/>
  <c r="B7005" i="106" s="1"/>
  <c r="D7005" i="106" s="1"/>
  <c r="K98" i="29"/>
  <c r="K99" i="29"/>
  <c r="K101" i="29"/>
  <c r="B7015" i="106" s="1"/>
  <c r="D7015" i="106" s="1"/>
  <c r="K105" i="29"/>
  <c r="B1146" i="106" s="1"/>
  <c r="D1146" i="106" s="1"/>
  <c r="K106" i="29"/>
  <c r="B1147" i="106" s="1"/>
  <c r="D1147" i="106" s="1"/>
  <c r="D1148" i="106"/>
  <c r="K109" i="29"/>
  <c r="B1149" i="106"/>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B1323" i="106"/>
  <c r="D1323" i="106" s="1"/>
  <c r="K157" i="29"/>
  <c r="B1324" i="106" s="1"/>
  <c r="D1324" i="106" s="1"/>
  <c r="K158" i="29"/>
  <c r="B1325" i="106" s="1"/>
  <c r="D1325" i="106" s="1"/>
  <c r="K163" i="29"/>
  <c r="B1326" i="106"/>
  <c r="D1326" i="106" s="1"/>
  <c r="K161" i="29"/>
  <c r="B1327" i="106" s="1"/>
  <c r="D1327" i="106" s="1"/>
  <c r="K159" i="29"/>
  <c r="B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B4087" i="106" s="1"/>
  <c r="D4087" i="106" s="1"/>
  <c r="K182" i="29"/>
  <c r="B3007" i="106" s="1"/>
  <c r="D3007" i="106" s="1"/>
  <c r="K183" i="29"/>
  <c r="K184" i="29"/>
  <c r="K185" i="29"/>
  <c r="K186" i="29"/>
  <c r="K187" i="29"/>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K216" i="29"/>
  <c r="B1471" i="106"/>
  <c r="D1471" i="106" s="1"/>
  <c r="K217" i="29"/>
  <c r="B1472" i="106"/>
  <c r="D1472" i="106" s="1"/>
  <c r="K218" i="29"/>
  <c r="K209" i="29"/>
  <c r="B3390" i="106" s="1"/>
  <c r="D3390" i="106" s="1"/>
  <c r="K210" i="29"/>
  <c r="K211" i="29"/>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B1868" i="106"/>
  <c r="D1868" i="106" s="1"/>
  <c r="F12" i="8"/>
  <c r="B1869" i="106" s="1"/>
  <c r="D1869" i="106" s="1"/>
  <c r="F11" i="8"/>
  <c r="H28" i="118" s="1"/>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s="1"/>
  <c r="B2827" i="106"/>
  <c r="D2827" i="106"/>
  <c r="B2829" i="106"/>
  <c r="D2829" i="106" s="1"/>
  <c r="B2831" i="106"/>
  <c r="D2831" i="106" s="1"/>
  <c r="B2832" i="106"/>
  <c r="D2832" i="106"/>
  <c r="D2833" i="106"/>
  <c r="D2834" i="106"/>
  <c r="D2835" i="106"/>
  <c r="B2836" i="106"/>
  <c r="D2836" i="106" s="1"/>
  <c r="D2838"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5" i="106"/>
  <c r="D3655" i="106" s="1"/>
  <c r="B3657" i="106"/>
  <c r="D3657" i="106" s="1"/>
  <c r="H349" i="29"/>
  <c r="H352" i="29" s="1"/>
  <c r="B7242" i="106" s="1"/>
  <c r="D7242" i="106" s="1"/>
  <c r="B3658" i="106"/>
  <c r="D3658" i="106" s="1"/>
  <c r="D3659" i="106"/>
  <c r="H344" i="29"/>
  <c r="D3661" i="106"/>
  <c r="D3662" i="106"/>
  <c r="D3663" i="106"/>
  <c r="D3664" i="106"/>
  <c r="D3665" i="106"/>
  <c r="D3666" i="106"/>
  <c r="D3667" i="106"/>
  <c r="K337" i="29"/>
  <c r="B3668" i="106"/>
  <c r="D3668" i="106" s="1"/>
  <c r="K338" i="29"/>
  <c r="B3669" i="106"/>
  <c r="D3669" i="106" s="1"/>
  <c r="K340" i="29"/>
  <c r="B3671" i="106"/>
  <c r="D3671" i="106" s="1"/>
  <c r="K343" i="29"/>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c r="B5109" i="106"/>
  <c r="D5109" i="106" s="1"/>
  <c r="B5110" i="106"/>
  <c r="D5110" i="106" s="1"/>
  <c r="B5111" i="106"/>
  <c r="D5111" i="106"/>
  <c r="B5113" i="106"/>
  <c r="D5113" i="106" s="1"/>
  <c r="B5114" i="106"/>
  <c r="D5114" i="106"/>
  <c r="B5115" i="106"/>
  <c r="D5115" i="106" s="1"/>
  <c r="B5116" i="106"/>
  <c r="D5116" i="106" s="1"/>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s="1"/>
  <c r="B5243" i="106"/>
  <c r="D5243" i="106" s="1"/>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c r="B6313" i="106"/>
  <c r="D6313" i="106"/>
  <c r="B6314" i="106"/>
  <c r="D6314" i="106" s="1"/>
  <c r="B6315" i="106"/>
  <c r="D6315" i="106" s="1"/>
  <c r="B6316" i="106"/>
  <c r="D6316" i="106" s="1"/>
  <c r="B6317" i="106"/>
  <c r="D6317" i="106" s="1"/>
  <c r="B6319" i="106"/>
  <c r="D6319" i="106"/>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c r="B6347" i="106"/>
  <c r="D6347" i="106" s="1"/>
  <c r="B6348" i="106"/>
  <c r="D6348" i="106" s="1"/>
  <c r="B6349" i="106"/>
  <c r="D6349" i="106" s="1"/>
  <c r="B6350" i="106"/>
  <c r="D6350" i="106" s="1"/>
  <c r="B6353" i="106"/>
  <c r="D6353" i="106" s="1"/>
  <c r="B6354" i="106"/>
  <c r="D6354" i="106" s="1"/>
  <c r="B6355" i="106"/>
  <c r="D6355" i="106" s="1"/>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c r="B6382" i="106"/>
  <c r="D6382" i="106"/>
  <c r="B6383" i="106"/>
  <c r="D6383" i="106" s="1"/>
  <c r="B6384" i="106"/>
  <c r="D6384" i="106" s="1"/>
  <c r="B6385" i="106"/>
  <c r="D6385" i="106" s="1"/>
  <c r="B6386" i="106"/>
  <c r="D6386" i="106"/>
  <c r="B6387" i="106"/>
  <c r="D6387" i="106" s="1"/>
  <c r="B6388" i="106"/>
  <c r="D6388" i="106"/>
  <c r="B6389" i="106"/>
  <c r="D6389" i="106"/>
  <c r="B6390" i="106"/>
  <c r="D6390" i="106" s="1"/>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c r="B6405" i="106"/>
  <c r="D6405" i="106" s="1"/>
  <c r="B6406" i="106"/>
  <c r="D6406" i="106" s="1"/>
  <c r="B6407" i="106"/>
  <c r="D6407" i="106"/>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c r="B6621" i="106"/>
  <c r="D6621" i="106"/>
  <c r="B6622" i="106"/>
  <c r="D6622" i="106"/>
  <c r="B6623" i="106"/>
  <c r="D6623" i="106" s="1"/>
  <c r="B6624" i="106"/>
  <c r="D6624" i="106" s="1"/>
  <c r="B6625" i="106"/>
  <c r="D6625" i="106" s="1"/>
  <c r="B6626" i="106"/>
  <c r="D6626" i="106"/>
  <c r="B6627" i="106"/>
  <c r="D6627" i="106" s="1"/>
  <c r="B6628" i="106"/>
  <c r="D6628" i="106" s="1"/>
  <c r="B6629" i="106"/>
  <c r="D6629" i="106"/>
  <c r="B6630" i="106"/>
  <c r="D6630" i="106"/>
  <c r="B6631" i="106"/>
  <c r="D6631" i="106" s="1"/>
  <c r="B6632" i="106"/>
  <c r="D6632" i="106" s="1"/>
  <c r="B6633" i="106"/>
  <c r="D6633" i="106"/>
  <c r="B6634" i="106"/>
  <c r="D6634" i="106" s="1"/>
  <c r="B6635" i="106"/>
  <c r="D6635" i="106" s="1"/>
  <c r="B6636" i="106"/>
  <c r="D6636" i="106" s="1"/>
  <c r="B6637" i="106"/>
  <c r="D6637" i="106" s="1"/>
  <c r="B6638" i="106"/>
  <c r="D6638" i="106"/>
  <c r="B6639" i="106"/>
  <c r="D6639" i="106" s="1"/>
  <c r="B6640" i="106"/>
  <c r="D6640" i="106"/>
  <c r="B6641" i="106"/>
  <c r="D6641" i="106" s="1"/>
  <c r="B6642" i="106"/>
  <c r="D6642" i="106"/>
  <c r="B6643" i="106"/>
  <c r="D6643" i="106" s="1"/>
  <c r="B6644" i="106"/>
  <c r="D6644" i="106"/>
  <c r="B6645" i="106"/>
  <c r="D6645" i="106"/>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c r="B6659" i="106"/>
  <c r="D6659" i="106" s="1"/>
  <c r="B6660" i="106"/>
  <c r="D6660" i="106" s="1"/>
  <c r="B6661" i="106"/>
  <c r="D6661" i="106"/>
  <c r="B6662" i="106"/>
  <c r="D6662" i="106"/>
  <c r="B6663" i="106"/>
  <c r="D6663" i="106" s="1"/>
  <c r="B6664" i="106"/>
  <c r="D6664" i="106" s="1"/>
  <c r="B6665" i="106"/>
  <c r="D6665" i="106"/>
  <c r="B6666" i="106"/>
  <c r="D6666" i="106" s="1"/>
  <c r="B6667" i="106"/>
  <c r="D6667" i="106" s="1"/>
  <c r="B6668" i="106"/>
  <c r="D6668" i="106" s="1"/>
  <c r="B6669" i="106"/>
  <c r="D6669" i="106" s="1"/>
  <c r="B6670" i="106"/>
  <c r="D6670" i="106"/>
  <c r="B6671" i="106"/>
  <c r="D6671" i="106" s="1"/>
  <c r="B6672" i="106"/>
  <c r="D6672" i="106"/>
  <c r="B6673" i="106"/>
  <c r="D6673" i="106" s="1"/>
  <c r="B6674" i="106"/>
  <c r="D6674" i="106"/>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c r="B6685" i="106"/>
  <c r="D6685" i="106"/>
  <c r="B6686" i="106"/>
  <c r="D6686" i="106"/>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s="1"/>
  <c r="B6697" i="106"/>
  <c r="D6697" i="106"/>
  <c r="B6698" i="106"/>
  <c r="D6698" i="106" s="1"/>
  <c r="B6699" i="106"/>
  <c r="D6699" i="106" s="1"/>
  <c r="B6700" i="106"/>
  <c r="D6700" i="106"/>
  <c r="B6701" i="106"/>
  <c r="D6701" i="106" s="1"/>
  <c r="B6702" i="106"/>
  <c r="D6702" i="106"/>
  <c r="B6703" i="106"/>
  <c r="D6703" i="106" s="1"/>
  <c r="B6704" i="106"/>
  <c r="D6704" i="106" s="1"/>
  <c r="B6705" i="106"/>
  <c r="D6705" i="106" s="1"/>
  <c r="B6706" i="106"/>
  <c r="D6706" i="106"/>
  <c r="B6707" i="106"/>
  <c r="D6707" i="106" s="1"/>
  <c r="B6708" i="106"/>
  <c r="D6708" i="106"/>
  <c r="B6709" i="106"/>
  <c r="D6709" i="106" s="1"/>
  <c r="B6710" i="106"/>
  <c r="D6710" i="106" s="1"/>
  <c r="B6711" i="106"/>
  <c r="D6711" i="106" s="1"/>
  <c r="B6712" i="106"/>
  <c r="D6712" i="106" s="1"/>
  <c r="B6713" i="106"/>
  <c r="D6713" i="106"/>
  <c r="B6714" i="106"/>
  <c r="D6714" i="106" s="1"/>
  <c r="B6715" i="106"/>
  <c r="D6715" i="106" s="1"/>
  <c r="B6716" i="106"/>
  <c r="D6716" i="106"/>
  <c r="B6717" i="106"/>
  <c r="D6717" i="106"/>
  <c r="B6718" i="106"/>
  <c r="D6718" i="106"/>
  <c r="B6719" i="106"/>
  <c r="D6719" i="106" s="1"/>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c r="B6750" i="106"/>
  <c r="D6750" i="106" s="1"/>
  <c r="B6751" i="106"/>
  <c r="D6751" i="106" s="1"/>
  <c r="B6752" i="106"/>
  <c r="D6752" i="106"/>
  <c r="B6753" i="106"/>
  <c r="D6753" i="106" s="1"/>
  <c r="B6754" i="106"/>
  <c r="D6754" i="106"/>
  <c r="B6755" i="106"/>
  <c r="D6755" i="106" s="1"/>
  <c r="B6756" i="106"/>
  <c r="D6756" i="106" s="1"/>
  <c r="B6757" i="106"/>
  <c r="D6757" i="106"/>
  <c r="B6758" i="106"/>
  <c r="D6758" i="106"/>
  <c r="B6759" i="106"/>
  <c r="D6759" i="106" s="1"/>
  <c r="B6760" i="106"/>
  <c r="D6760" i="106" s="1"/>
  <c r="B6761" i="106"/>
  <c r="D6761" i="106"/>
  <c r="B6762" i="106"/>
  <c r="D6762" i="106" s="1"/>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c r="B6774" i="106"/>
  <c r="D6774" i="106" s="1"/>
  <c r="B6775" i="106"/>
  <c r="D6775" i="106" s="1"/>
  <c r="B6776" i="106"/>
  <c r="D6776" i="106" s="1"/>
  <c r="B6777" i="106"/>
  <c r="D6777" i="106" s="1"/>
  <c r="B6778" i="106"/>
  <c r="D6778" i="106" s="1"/>
  <c r="B6779" i="106"/>
  <c r="D6779" i="106" s="1"/>
  <c r="B6780" i="106"/>
  <c r="D6780" i="106"/>
  <c r="B6781" i="106"/>
  <c r="D6781" i="106"/>
  <c r="B6782" i="106"/>
  <c r="D6782" i="106" s="1"/>
  <c r="B6783" i="106"/>
  <c r="D6783" i="106" s="1"/>
  <c r="B6784" i="106"/>
  <c r="D6784" i="106"/>
  <c r="B6785" i="106"/>
  <c r="D6785" i="106" s="1"/>
  <c r="B6786" i="106"/>
  <c r="D6786" i="106"/>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s="1"/>
  <c r="B6798" i="106"/>
  <c r="D6798" i="106"/>
  <c r="B6799" i="106"/>
  <c r="D6799" i="106" s="1"/>
  <c r="B6800" i="106"/>
  <c r="D6800" i="106"/>
  <c r="B6801" i="106"/>
  <c r="D6801" i="106" s="1"/>
  <c r="B6802" i="106"/>
  <c r="D6802" i="106" s="1"/>
  <c r="B6803" i="106"/>
  <c r="D6803" i="106" s="1"/>
  <c r="B6804" i="106"/>
  <c r="D6804" i="106"/>
  <c r="B6805" i="106"/>
  <c r="D6805" i="106"/>
  <c r="B6806" i="106"/>
  <c r="D6806" i="106" s="1"/>
  <c r="B6807" i="106"/>
  <c r="D6807" i="106" s="1"/>
  <c r="B6808" i="106"/>
  <c r="D6808" i="106" s="1"/>
  <c r="B6809" i="106"/>
  <c r="D6809" i="106"/>
  <c r="B6810" i="106"/>
  <c r="D6810" i="106" s="1"/>
  <c r="B6811" i="106"/>
  <c r="D6811" i="106" s="1"/>
  <c r="B6812" i="106"/>
  <c r="D6812" i="106"/>
  <c r="B6813" i="106"/>
  <c r="D6813" i="106" s="1"/>
  <c r="B6814" i="106"/>
  <c r="D6814" i="106"/>
  <c r="B6815" i="106"/>
  <c r="D6815" i="106" s="1"/>
  <c r="B6816" i="106"/>
  <c r="D6816" i="106"/>
  <c r="B6817" i="106"/>
  <c r="D6817" i="106" s="1"/>
  <c r="B6818" i="106"/>
  <c r="D6818" i="106" s="1"/>
  <c r="B6819" i="106"/>
  <c r="D6819" i="106" s="1"/>
  <c r="B6820" i="106"/>
  <c r="D6820" i="106" s="1"/>
  <c r="B6821" i="106"/>
  <c r="D6821" i="106"/>
  <c r="B6822" i="106"/>
  <c r="D6822" i="106"/>
  <c r="B6823" i="106"/>
  <c r="D6823" i="106" s="1"/>
  <c r="B6824" i="106"/>
  <c r="D6824" i="106" s="1"/>
  <c r="B6825" i="106"/>
  <c r="D6825" i="106"/>
  <c r="B6826" i="106"/>
  <c r="D6826" i="106" s="1"/>
  <c r="B6827" i="106"/>
  <c r="D6827" i="106" s="1"/>
  <c r="B6828" i="106"/>
  <c r="D6828" i="106"/>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c r="D6895" i="106" s="1"/>
  <c r="B6896" i="106"/>
  <c r="D6896" i="106" s="1"/>
  <c r="K30" i="29"/>
  <c r="B6897" i="106" s="1"/>
  <c r="D6897" i="106" s="1"/>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s="1"/>
  <c r="B6966" i="106"/>
  <c r="D6966" i="106"/>
  <c r="B6967" i="106"/>
  <c r="D6967" i="106"/>
  <c r="B6968" i="106"/>
  <c r="D6968" i="106"/>
  <c r="B6969" i="106"/>
  <c r="D6969" i="106" s="1"/>
  <c r="B6970" i="106"/>
  <c r="D6970" i="106"/>
  <c r="B6971" i="106"/>
  <c r="D6971" i="106"/>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c r="B7043" i="106"/>
  <c r="D7043" i="106"/>
  <c r="B7044" i="106"/>
  <c r="D7044" i="106" s="1"/>
  <c r="B7045" i="106"/>
  <c r="D7045" i="106" s="1"/>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9" i="106"/>
  <c r="D7079"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s="1"/>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s="1"/>
  <c r="D7205" i="106" s="1"/>
  <c r="J323" i="29"/>
  <c r="K321" i="29"/>
  <c r="B7696" i="106" s="1"/>
  <c r="D7696" i="106" s="1"/>
  <c r="K322" i="29"/>
  <c r="B7705" i="106" s="1"/>
  <c r="B7208" i="106"/>
  <c r="D7208" i="106" s="1"/>
  <c r="K326" i="29"/>
  <c r="B7209" i="106" s="1"/>
  <c r="D7209" i="106" s="1"/>
  <c r="B7210" i="106"/>
  <c r="D7210" i="106" s="1"/>
  <c r="K327" i="29"/>
  <c r="B7212" i="106"/>
  <c r="D7212" i="106" s="1"/>
  <c r="K328" i="29"/>
  <c r="B7213" i="106"/>
  <c r="D7213" i="106" s="1"/>
  <c r="H329" i="29"/>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s="1"/>
  <c r="B7665" i="106"/>
  <c r="D7665" i="106" s="1"/>
  <c r="B7666" i="106"/>
  <c r="D7666" i="106"/>
  <c r="B7667" i="106"/>
  <c r="D7667" i="106" s="1"/>
  <c r="B7668" i="106"/>
  <c r="D7668" i="106"/>
  <c r="B7669" i="106"/>
  <c r="D7669" i="106" s="1"/>
  <c r="B7670" i="106"/>
  <c r="D7670" i="106" s="1"/>
  <c r="B7671" i="106"/>
  <c r="D7671" i="106" s="1"/>
  <c r="B7672" i="106"/>
  <c r="D7672" i="106"/>
  <c r="B7673" i="106"/>
  <c r="D7673" i="106" s="1"/>
  <c r="B7674" i="106"/>
  <c r="D7674" i="106"/>
  <c r="B7675" i="106"/>
  <c r="D7675" i="106" s="1"/>
  <c r="B7676" i="106"/>
  <c r="D7676" i="106"/>
  <c r="B7677" i="106"/>
  <c r="D7677" i="106" s="1"/>
  <c r="B7678" i="106"/>
  <c r="D7678" i="106" s="1"/>
  <c r="B7679" i="106"/>
  <c r="D7679" i="106" s="1"/>
  <c r="B7680" i="106"/>
  <c r="D7680" i="106"/>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s="1"/>
  <c r="B7702" i="106"/>
  <c r="D7702" i="106" s="1"/>
  <c r="B7703" i="106"/>
  <c r="D7703" i="106"/>
  <c r="B7704" i="106"/>
  <c r="D7704" i="106" s="1"/>
  <c r="D7705" i="106"/>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c r="B7720" i="106"/>
  <c r="D7720" i="106" s="1"/>
  <c r="B7721" i="106"/>
  <c r="D7721" i="106" s="1"/>
  <c r="B7722" i="106"/>
  <c r="D7722" i="106" s="1"/>
  <c r="B7723" i="106"/>
  <c r="D7723" i="106"/>
  <c r="B7724" i="106"/>
  <c r="D7724" i="106" s="1"/>
  <c r="B7725" i="106"/>
  <c r="D7725"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F41" i="34"/>
  <c r="C42" i="34"/>
  <c r="D42" i="34"/>
  <c r="F42" i="34"/>
  <c r="C43" i="34"/>
  <c r="D43" i="34"/>
  <c r="C44" i="34"/>
  <c r="D44" i="34"/>
  <c r="C45" i="34"/>
  <c r="D45" i="34"/>
  <c r="C46" i="34"/>
  <c r="D46" i="34"/>
  <c r="F46" i="34"/>
  <c r="C47" i="34"/>
  <c r="D47" i="34"/>
  <c r="C48" i="34"/>
  <c r="D48" i="34"/>
  <c r="F48" i="34"/>
  <c r="C49" i="34"/>
  <c r="D49" i="34"/>
  <c r="F49" i="34"/>
  <c r="C50" i="34"/>
  <c r="D50" i="34"/>
  <c r="C51" i="34"/>
  <c r="D51" i="34"/>
  <c r="F51" i="34"/>
  <c r="C52" i="34"/>
  <c r="C53" i="34"/>
  <c r="D53" i="34"/>
  <c r="C56" i="34"/>
  <c r="C57" i="34"/>
  <c r="D57" i="34"/>
  <c r="C61" i="34"/>
  <c r="C62" i="34"/>
  <c r="F62" i="34"/>
  <c r="C63" i="34"/>
  <c r="D63" i="34"/>
  <c r="C64" i="34"/>
  <c r="C67" i="34"/>
  <c r="D67" i="34"/>
  <c r="F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6" i="106"/>
  <c r="D1756" i="106" s="1"/>
  <c r="B3446" i="106"/>
  <c r="D3446" i="106" s="1"/>
  <c r="B17" i="7"/>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I12" i="5"/>
  <c r="B5918" i="106" s="1"/>
  <c r="D5918" i="106" s="1"/>
  <c r="J12" i="5"/>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c r="D5592" i="106" s="1"/>
  <c r="G114" i="5"/>
  <c r="B5741" i="106" s="1"/>
  <c r="D5741" i="106"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C140" i="5"/>
  <c r="B5161" i="106" s="1"/>
  <c r="D5161" i="106" s="1"/>
  <c r="D140" i="5"/>
  <c r="B5383" i="106" s="1"/>
  <c r="D5383" i="106" s="1"/>
  <c r="G140" i="5"/>
  <c r="G144" i="5"/>
  <c r="B5756" i="106" s="1"/>
  <c r="D5756" i="106" s="1"/>
  <c r="G154" i="5"/>
  <c r="C144" i="5"/>
  <c r="B5165" i="106"/>
  <c r="D5165" i="106" s="1"/>
  <c r="C154" i="5"/>
  <c r="B5178" i="106" s="1"/>
  <c r="D5178" i="106" s="1"/>
  <c r="D154" i="5"/>
  <c r="B5394" i="106" s="1"/>
  <c r="D5394" i="106" s="1"/>
  <c r="E172" i="5"/>
  <c r="H172" i="5"/>
  <c r="B5899" i="106" s="1"/>
  <c r="D5899" i="106" s="1"/>
  <c r="I172" i="5"/>
  <c r="I173" i="5" s="1"/>
  <c r="I6" i="4" s="1"/>
  <c r="B5011" i="106" s="1"/>
  <c r="D5011" i="106" s="1"/>
  <c r="B4363" i="106"/>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c r="D5232" i="106" s="1"/>
  <c r="D184" i="5"/>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G201" i="5"/>
  <c r="B6409" i="106"/>
  <c r="D6409" i="106" s="1"/>
  <c r="D211" i="5"/>
  <c r="B5444" i="106" s="1"/>
  <c r="D5444" i="106" s="1"/>
  <c r="F211" i="5"/>
  <c r="B5677" i="106" s="1"/>
  <c r="D5677" i="106" s="1"/>
  <c r="G211" i="5"/>
  <c r="B5803" i="106" s="1"/>
  <c r="D5803" i="106" s="1"/>
  <c r="D216" i="5"/>
  <c r="F130" i="34"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7041" i="106"/>
  <c r="D7041" i="106" s="1"/>
  <c r="B4442" i="106"/>
  <c r="D4442" i="106" s="1"/>
  <c r="C5" i="4"/>
  <c r="B3405" i="106" s="1"/>
  <c r="D3405" i="106" s="1"/>
  <c r="F5" i="4"/>
  <c r="B3408" i="106" s="1"/>
  <c r="D3408" i="106" s="1"/>
  <c r="G5" i="4"/>
  <c r="B3409" i="106" s="1"/>
  <c r="D3409" i="106" s="1"/>
  <c r="D7" i="118"/>
  <c r="D8" i="118"/>
  <c r="D9" i="118"/>
  <c r="H14" i="118"/>
  <c r="H19" i="118"/>
  <c r="H24" i="118"/>
  <c r="D22" i="37"/>
  <c r="J22" i="37"/>
  <c r="D4" i="7"/>
  <c r="B1760" i="106" s="1"/>
  <c r="D1760" i="106" s="1"/>
  <c r="F94" i="34"/>
  <c r="B5847" i="106"/>
  <c r="D5847" i="106" s="1"/>
  <c r="B5752" i="106"/>
  <c r="D5752" i="106" s="1"/>
  <c r="J173" i="5"/>
  <c r="B6397" i="106" s="1"/>
  <c r="D6397" i="106" s="1"/>
  <c r="B1746" i="106"/>
  <c r="D1746" i="106" s="1"/>
  <c r="D12" i="7"/>
  <c r="B1769" i="106" s="1"/>
  <c r="D1769" i="106" s="1"/>
  <c r="D18" i="7"/>
  <c r="B4105" i="106" s="1"/>
  <c r="D4105" i="106" s="1"/>
  <c r="B2026" i="106" l="1"/>
  <c r="D2026" i="106" s="1"/>
  <c r="L5" i="11"/>
  <c r="B2056" i="106" s="1"/>
  <c r="D2056" i="106" s="1"/>
  <c r="H148" i="29"/>
  <c r="B1272" i="106" s="1"/>
  <c r="D1272" i="106" s="1"/>
  <c r="B7047" i="106"/>
  <c r="D7047" i="106" s="1"/>
  <c r="F93" i="34"/>
  <c r="B5096" i="106"/>
  <c r="D5096" i="106" s="1"/>
  <c r="B85" i="36"/>
  <c r="B86" i="36" s="1"/>
  <c r="B87" i="36" s="1"/>
  <c r="B83" i="36"/>
  <c r="B7206" i="106"/>
  <c r="D7206" i="106" s="1"/>
  <c r="J331" i="29"/>
  <c r="B7223" i="106" s="1"/>
  <c r="D7223" i="106" s="1"/>
  <c r="D6103" i="106"/>
  <c r="B4172" i="106"/>
  <c r="D4172" i="106" s="1"/>
  <c r="N22" i="3"/>
  <c r="B283" i="106" s="1"/>
  <c r="D283" i="106" s="1"/>
  <c r="B3565" i="106"/>
  <c r="D3565" i="106" s="1"/>
  <c r="B1996" i="106"/>
  <c r="D1996" i="106" s="1"/>
  <c r="I26" i="12"/>
  <c r="B7741" i="106" s="1"/>
  <c r="D7741" i="106" s="1"/>
  <c r="K286" i="29"/>
  <c r="B1515" i="106" s="1"/>
  <c r="D1515" i="106" s="1"/>
  <c r="B4102" i="106"/>
  <c r="D4102" i="106" s="1"/>
  <c r="D17" i="7"/>
  <c r="B4104" i="106" s="1"/>
  <c r="D4104" i="106" s="1"/>
  <c r="E204" i="29"/>
  <c r="B1353" i="106" s="1"/>
  <c r="D1353" i="106" s="1"/>
  <c r="B1351" i="106"/>
  <c r="D1351" i="106" s="1"/>
  <c r="B5369" i="106"/>
  <c r="D5369" i="106" s="1"/>
  <c r="D172" i="5"/>
  <c r="B5412" i="106" s="1"/>
  <c r="D5412" i="106" s="1"/>
  <c r="B6887" i="106"/>
  <c r="D6887" i="106" s="1"/>
  <c r="F44" i="34"/>
  <c r="I204" i="29"/>
  <c r="B7063" i="106"/>
  <c r="D7063" i="106" s="1"/>
  <c r="B1142" i="106"/>
  <c r="D1142" i="106" s="1"/>
  <c r="E38" i="108"/>
  <c r="B5873" i="106"/>
  <c r="D5873" i="106" s="1"/>
  <c r="H109" i="5"/>
  <c r="B6025" i="106" s="1"/>
  <c r="D6025" i="106" s="1"/>
  <c r="B1329" i="106"/>
  <c r="D1329" i="106" s="1"/>
  <c r="F61" i="34"/>
  <c r="D15" i="7"/>
  <c r="B1772" i="106" s="1"/>
  <c r="D1772" i="106" s="1"/>
  <c r="B6893" i="106"/>
  <c r="D6893" i="106" s="1"/>
  <c r="F47" i="34"/>
  <c r="B4996" i="106"/>
  <c r="D4996" i="106" s="1"/>
  <c r="H33" i="118"/>
  <c r="L22" i="37"/>
  <c r="B6838" i="106"/>
  <c r="D6838" i="106" s="1"/>
  <c r="B4412" i="106"/>
  <c r="D4412" i="106" s="1"/>
  <c r="B1473" i="106"/>
  <c r="D1473" i="106" s="1"/>
  <c r="F71" i="34"/>
  <c r="E15" i="4"/>
  <c r="B2633" i="106" s="1"/>
  <c r="D2633" i="106" s="1"/>
  <c r="I331" i="29"/>
  <c r="B7222" i="106" s="1"/>
  <c r="D7222" i="106" s="1"/>
  <c r="K28" i="118"/>
  <c r="O27" i="118" s="1"/>
  <c r="O29" i="118" s="1"/>
  <c r="B3703" i="106"/>
  <c r="D3703" i="106" s="1"/>
  <c r="D14" i="4"/>
  <c r="B2570" i="106" s="1"/>
  <c r="D2570" i="106" s="1"/>
  <c r="B6839" i="106"/>
  <c r="D6839" i="106" s="1"/>
  <c r="G39" i="108"/>
  <c r="L331" i="29"/>
  <c r="F56" i="34"/>
  <c r="J129" i="29"/>
  <c r="B7038" i="106" s="1"/>
  <c r="D7038" i="106" s="1"/>
  <c r="K339" i="29"/>
  <c r="H166" i="29"/>
  <c r="H168" i="29" s="1"/>
  <c r="B1318" i="106" s="1"/>
  <c r="D1318" i="106" s="1"/>
  <c r="D24" i="37"/>
  <c r="B4270" i="106" s="1"/>
  <c r="D4270" i="106" s="1"/>
  <c r="F19" i="7"/>
  <c r="D75" i="36"/>
  <c r="F52" i="34"/>
  <c r="C14" i="4"/>
  <c r="B2558" i="106" s="1"/>
  <c r="D2558" i="106" s="1"/>
  <c r="G38" i="108"/>
  <c r="D37" i="108"/>
  <c r="F37" i="108"/>
  <c r="D36" i="108"/>
  <c r="B1137" i="106"/>
  <c r="D1137" i="106" s="1"/>
  <c r="G34" i="108"/>
  <c r="G33" i="108"/>
  <c r="E33" i="108"/>
  <c r="B1134" i="106"/>
  <c r="D1134" i="106" s="1"/>
  <c r="D31" i="108"/>
  <c r="E30" i="108"/>
  <c r="G30" i="108"/>
  <c r="B1126" i="106"/>
  <c r="D1126" i="106" s="1"/>
  <c r="F26" i="108"/>
  <c r="D26" i="108"/>
  <c r="B2724" i="106"/>
  <c r="D2724" i="106" s="1"/>
  <c r="F135" i="34"/>
  <c r="F128" i="34"/>
  <c r="F104" i="34"/>
  <c r="C172" i="5"/>
  <c r="C173" i="5" s="1"/>
  <c r="C41" i="3"/>
  <c r="B93" i="106" s="1"/>
  <c r="D93" i="106" s="1"/>
  <c r="G14" i="4"/>
  <c r="B2609" i="106" s="1"/>
  <c r="D2609" i="106" s="1"/>
  <c r="F72" i="34"/>
  <c r="E28" i="108"/>
  <c r="F28" i="108"/>
  <c r="D5" i="7"/>
  <c r="B1761" i="106" s="1"/>
  <c r="D1761" i="106" s="1"/>
  <c r="B122" i="106"/>
  <c r="D122" i="106" s="1"/>
  <c r="D51" i="36"/>
  <c r="G29" i="108"/>
  <c r="K178" i="29"/>
  <c r="F13" i="4" s="1"/>
  <c r="B2596" i="106" s="1"/>
  <c r="D2596" i="106" s="1"/>
  <c r="E29" i="108"/>
  <c r="F110" i="34"/>
  <c r="D7" i="7"/>
  <c r="B1763" i="106" s="1"/>
  <c r="D1763" i="106" s="1"/>
  <c r="D53" i="36"/>
  <c r="B169" i="106"/>
  <c r="D169" i="106" s="1"/>
  <c r="I41" i="3"/>
  <c r="D331" i="29"/>
  <c r="B7217" i="106" s="1"/>
  <c r="D7217" i="106" s="1"/>
  <c r="K109" i="5"/>
  <c r="K4" i="4" s="1"/>
  <c r="D58" i="36"/>
  <c r="B3552" i="106"/>
  <c r="D3552" i="106" s="1"/>
  <c r="F16" i="11"/>
  <c r="B2031" i="106" s="1"/>
  <c r="D2031" i="106" s="1"/>
  <c r="B6028" i="106"/>
  <c r="D6028" i="106" s="1"/>
  <c r="B7211" i="106"/>
  <c r="D7211" i="106" s="1"/>
  <c r="K329" i="29"/>
  <c r="B7215" i="106" s="1"/>
  <c r="D7215" i="106" s="1"/>
  <c r="B7758" i="106"/>
  <c r="D7758" i="106" s="1"/>
  <c r="J88" i="28"/>
  <c r="B2917" i="106"/>
  <c r="D2917" i="106" s="1"/>
  <c r="D59" i="36"/>
  <c r="B1136" i="106"/>
  <c r="D1136" i="106" s="1"/>
  <c r="E35" i="108"/>
  <c r="D173" i="5"/>
  <c r="B1339" i="106"/>
  <c r="D1339" i="106" s="1"/>
  <c r="C204" i="29"/>
  <c r="B1340" i="106" s="1"/>
  <c r="D1340" i="106" s="1"/>
  <c r="K162" i="29"/>
  <c r="K166" i="29" s="1"/>
  <c r="F15" i="145"/>
  <c r="F19" i="145" s="1"/>
  <c r="B1274" i="106"/>
  <c r="D1274" i="106" s="1"/>
  <c r="G26" i="108"/>
  <c r="H173" i="5"/>
  <c r="D9" i="7"/>
  <c r="B1767" i="106" s="1"/>
  <c r="D1767" i="106" s="1"/>
  <c r="C109" i="5"/>
  <c r="F43" i="34"/>
  <c r="K26" i="12"/>
  <c r="B7743" i="106" s="1"/>
  <c r="D7743" i="106" s="1"/>
  <c r="B3252" i="106"/>
  <c r="D3252" i="106" s="1"/>
  <c r="F77" i="4"/>
  <c r="B3255" i="106" s="1"/>
  <c r="D3255" i="106" s="1"/>
  <c r="J6" i="4"/>
  <c r="B6221" i="106" s="1"/>
  <c r="D6221" i="106" s="1"/>
  <c r="B6191" i="106"/>
  <c r="D6191" i="106" s="1"/>
  <c r="J41" i="3"/>
  <c r="B4373" i="106"/>
  <c r="D4373" i="106" s="1"/>
  <c r="I274" i="5"/>
  <c r="I7" i="4" s="1"/>
  <c r="B4444" i="106" s="1"/>
  <c r="D4444" i="106" s="1"/>
  <c r="E16" i="145"/>
  <c r="G16" i="145" s="1"/>
  <c r="B1131" i="106"/>
  <c r="D1131" i="106" s="1"/>
  <c r="B5334" i="106"/>
  <c r="D5334" i="106" s="1"/>
  <c r="D109" i="5"/>
  <c r="B3170" i="106"/>
  <c r="D3170" i="106" s="1"/>
  <c r="H76" i="4"/>
  <c r="B3298" i="106" s="1"/>
  <c r="D3298" i="106" s="1"/>
  <c r="B4357" i="106"/>
  <c r="D4357" i="106" s="1"/>
  <c r="D13" i="7"/>
  <c r="B3726" i="106" s="1"/>
  <c r="D3726" i="106" s="1"/>
  <c r="B3654" i="106"/>
  <c r="D3654" i="106" s="1"/>
  <c r="H341" i="29"/>
  <c r="F105" i="34"/>
  <c r="B4951" i="106"/>
  <c r="D4951" i="106" s="1"/>
  <c r="K274" i="5"/>
  <c r="G109" i="5"/>
  <c r="F106" i="34"/>
  <c r="G16" i="4"/>
  <c r="B2611" i="106" s="1"/>
  <c r="D2611" i="106" s="1"/>
  <c r="J274" i="5"/>
  <c r="B7054" i="106" s="1"/>
  <c r="D7054" i="106" s="1"/>
  <c r="E109" i="5"/>
  <c r="E4" i="4" s="1"/>
  <c r="B2630" i="106" s="1"/>
  <c r="D2630" i="106" s="1"/>
  <c r="L354" i="29"/>
  <c r="F39" i="34"/>
  <c r="D27" i="108"/>
  <c r="D37" i="36"/>
  <c r="B4268" i="106"/>
  <c r="D4268" i="106" s="1"/>
  <c r="D11" i="37"/>
  <c r="B3454" i="106"/>
  <c r="D3454" i="106" s="1"/>
  <c r="L15" i="11"/>
  <c r="B3459" i="106" s="1"/>
  <c r="D3459" i="106" s="1"/>
  <c r="B3317" i="106"/>
  <c r="D3317" i="106" s="1"/>
  <c r="B6006" i="106"/>
  <c r="D6006" i="106" s="1"/>
  <c r="K173" i="5"/>
  <c r="B281" i="106"/>
  <c r="D281" i="106" s="1"/>
  <c r="D60" i="36"/>
  <c r="K92" i="29"/>
  <c r="B2089" i="106" s="1"/>
  <c r="D2089" i="106" s="1"/>
  <c r="B6995" i="106"/>
  <c r="D6995" i="106" s="1"/>
  <c r="F126" i="34"/>
  <c r="B5425" i="106"/>
  <c r="D5425" i="106" s="1"/>
  <c r="G172" i="5"/>
  <c r="B6301" i="106"/>
  <c r="D6301" i="106" s="1"/>
  <c r="J109" i="5"/>
  <c r="K323" i="29"/>
  <c r="D11" i="7"/>
  <c r="B1768" i="106" s="1"/>
  <c r="D1768" i="106" s="1"/>
  <c r="F109" i="5"/>
  <c r="F129" i="34"/>
  <c r="B4216" i="106"/>
  <c r="D4216" i="106" s="1"/>
  <c r="B1754" i="106"/>
  <c r="D1754" i="106" s="1"/>
  <c r="D14" i="7"/>
  <c r="B1770" i="106" s="1"/>
  <c r="D1770" i="106" s="1"/>
  <c r="G35" i="108"/>
  <c r="L305" i="29"/>
  <c r="B1470" i="106"/>
  <c r="D1470" i="106" s="1"/>
  <c r="K223" i="29"/>
  <c r="B2105" i="106"/>
  <c r="D2105" i="106" s="1"/>
  <c r="I76" i="4"/>
  <c r="B3318" i="106" s="1"/>
  <c r="D3318" i="106" s="1"/>
  <c r="E138" i="29"/>
  <c r="B4203" i="106" s="1"/>
  <c r="D4203" i="106" s="1"/>
  <c r="B4202" i="106"/>
  <c r="D4202" i="106" s="1"/>
  <c r="N23" i="3"/>
  <c r="B284" i="106" s="1"/>
  <c r="D284" i="106" s="1"/>
  <c r="B6840" i="106"/>
  <c r="D6840" i="106" s="1"/>
  <c r="C331" i="29"/>
  <c r="B7216" i="106" s="1"/>
  <c r="D7216" i="106" s="1"/>
  <c r="H44" i="4"/>
  <c r="B6289" i="106"/>
  <c r="D6289" i="106" s="1"/>
  <c r="B1223" i="106"/>
  <c r="D1223" i="106" s="1"/>
  <c r="C129" i="29"/>
  <c r="E14" i="145"/>
  <c r="G14" i="145" s="1"/>
  <c r="B1124" i="106"/>
  <c r="D1124" i="106" s="1"/>
  <c r="F172" i="5"/>
  <c r="B5644" i="106" s="1"/>
  <c r="D5644" i="106" s="1"/>
  <c r="F45" i="34"/>
  <c r="B3670" i="106"/>
  <c r="D3670" i="106" s="1"/>
  <c r="K341" i="29"/>
  <c r="K13" i="4" s="1"/>
  <c r="B3572" i="106" s="1"/>
  <c r="D3572" i="106" s="1"/>
  <c r="B1239" i="106"/>
  <c r="D1239" i="106" s="1"/>
  <c r="E129" i="29"/>
  <c r="B3673" i="106"/>
  <c r="D3673" i="106" s="1"/>
  <c r="K344" i="29"/>
  <c r="B1529" i="106"/>
  <c r="D1529" i="106" s="1"/>
  <c r="D305" i="29"/>
  <c r="B1530" i="106" s="1"/>
  <c r="D1530" i="106" s="1"/>
  <c r="B2054" i="106"/>
  <c r="D2054" i="106" s="1"/>
  <c r="L13" i="11"/>
  <c r="B2060" i="106" s="1"/>
  <c r="D2060" i="106" s="1"/>
  <c r="F21" i="8"/>
  <c r="B3689" i="106"/>
  <c r="D3689" i="106" s="1"/>
  <c r="B1364" i="106"/>
  <c r="D1364" i="106" s="1"/>
  <c r="G204" i="29"/>
  <c r="K349" i="29"/>
  <c r="B3676" i="106" s="1"/>
  <c r="D3676" i="106" s="1"/>
  <c r="E305" i="29"/>
  <c r="B1536" i="106" s="1"/>
  <c r="D1536" i="106" s="1"/>
  <c r="H129" i="29"/>
  <c r="B1266" i="106" s="1"/>
  <c r="D1266" i="106" s="1"/>
  <c r="K110"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J16" i="4" l="1"/>
  <c r="B6226" i="106" s="1"/>
  <c r="D6226" i="106" s="1"/>
  <c r="D7254" i="106"/>
  <c r="D7255" i="106"/>
  <c r="K102" i="29"/>
  <c r="B1145" i="106" s="1"/>
  <c r="D1145" i="106" s="1"/>
  <c r="D7252" i="106"/>
  <c r="B5527" i="106"/>
  <c r="D5527" i="106" s="1"/>
  <c r="F66" i="34"/>
  <c r="B7071" i="106"/>
  <c r="D7071" i="106" s="1"/>
  <c r="J150" i="29"/>
  <c r="B7052" i="106" s="1"/>
  <c r="D7052" i="106" s="1"/>
  <c r="D7256" i="106"/>
  <c r="D7253" i="106"/>
  <c r="D7250" i="106"/>
  <c r="H4" i="4"/>
  <c r="B2655" i="106" s="1"/>
  <c r="D2655" i="106" s="1"/>
  <c r="G15" i="145"/>
  <c r="D40" i="108"/>
  <c r="E42" i="108" s="1"/>
  <c r="F40" i="108"/>
  <c r="G42" i="108" s="1"/>
  <c r="B5214" i="106"/>
  <c r="D5214" i="106" s="1"/>
  <c r="B5223" i="106"/>
  <c r="D5223" i="106" s="1"/>
  <c r="C6" i="4"/>
  <c r="B2553" i="106" s="1"/>
  <c r="D2553" i="106" s="1"/>
  <c r="D50" i="36"/>
  <c r="F173" i="5"/>
  <c r="B5653" i="106" s="1"/>
  <c r="D5653" i="106" s="1"/>
  <c r="B2913" i="106"/>
  <c r="D2913" i="106" s="1"/>
  <c r="D56" i="36"/>
  <c r="J4" i="4"/>
  <c r="B6220" i="106" s="1"/>
  <c r="D6220" i="106" s="1"/>
  <c r="B6352" i="106"/>
  <c r="D6352" i="106" s="1"/>
  <c r="J275" i="5"/>
  <c r="B5121" i="106"/>
  <c r="D5121" i="106" s="1"/>
  <c r="C4" i="4"/>
  <c r="B2551" i="106" s="1"/>
  <c r="D2551" i="106" s="1"/>
  <c r="B1879" i="106"/>
  <c r="D1879" i="106" s="1"/>
  <c r="H22" i="37"/>
  <c r="B5770" i="106"/>
  <c r="D5770" i="106" s="1"/>
  <c r="G173" i="5"/>
  <c r="B6024" i="106"/>
  <c r="D6024" i="106" s="1"/>
  <c r="G4" i="4"/>
  <c r="B2603" i="106" s="1"/>
  <c r="D2603" i="106" s="1"/>
  <c r="B6216" i="106"/>
  <c r="D6216" i="106" s="1"/>
  <c r="D57" i="36"/>
  <c r="F175" i="34"/>
  <c r="K275" i="5"/>
  <c r="B6023" i="106" s="1"/>
  <c r="D6023" i="106" s="1"/>
  <c r="K7" i="4"/>
  <c r="B3718" i="106" s="1"/>
  <c r="D3718" i="106" s="1"/>
  <c r="B5906" i="106"/>
  <c r="D5906" i="106" s="1"/>
  <c r="H6" i="4"/>
  <c r="B5421" i="106"/>
  <c r="D5421" i="106" s="1"/>
  <c r="D6" i="4"/>
  <c r="B2566" i="106" s="1"/>
  <c r="D2566" i="106" s="1"/>
  <c r="D19" i="7"/>
  <c r="B1775" i="106" s="1"/>
  <c r="D1775" i="106" s="1"/>
  <c r="H77" i="4"/>
  <c r="B3299" i="106" s="1"/>
  <c r="D3299" i="106" s="1"/>
  <c r="D7251" i="106"/>
  <c r="C114" i="29"/>
  <c r="B757" i="106" s="1"/>
  <c r="D757" i="106" s="1"/>
  <c r="B1474" i="106"/>
  <c r="D1474" i="106" s="1"/>
  <c r="G12" i="4"/>
  <c r="B2607" i="106" s="1"/>
  <c r="D2607" i="106" s="1"/>
  <c r="I77" i="4"/>
  <c r="B3319" i="106" s="1"/>
  <c r="D3319" i="106" s="1"/>
  <c r="B5356" i="106"/>
  <c r="D5356" i="106" s="1"/>
  <c r="D4" i="4"/>
  <c r="B2564" i="106" s="1"/>
  <c r="D2564" i="106" s="1"/>
  <c r="B1241" i="106"/>
  <c r="D1241" i="106" s="1"/>
  <c r="E150" i="29"/>
  <c r="B1242" i="106" s="1"/>
  <c r="D1242" i="106" s="1"/>
  <c r="B4435" i="106"/>
  <c r="D4435" i="106" s="1"/>
  <c r="K331" i="29"/>
  <c r="B7224" i="106" s="1"/>
  <c r="D7224" i="106" s="1"/>
  <c r="H150" i="29"/>
  <c r="B1273" i="106" s="1"/>
  <c r="D1273" i="106" s="1"/>
  <c r="F4" i="4"/>
  <c r="B2591" i="106" s="1"/>
  <c r="D2591" i="106" s="1"/>
  <c r="B5588" i="106"/>
  <c r="D5588" i="106" s="1"/>
  <c r="L16" i="11"/>
  <c r="B2061" i="106" s="1"/>
  <c r="D2061" i="106" s="1"/>
  <c r="B1151" i="106"/>
  <c r="D1151" i="106" s="1"/>
  <c r="K112" i="29"/>
  <c r="K6" i="4"/>
  <c r="B3570" i="106" s="1"/>
  <c r="D3570" i="106" s="1"/>
  <c r="B6014" i="106"/>
  <c r="D6014" i="106" s="1"/>
  <c r="B3672" i="106"/>
  <c r="D3672" i="106" s="1"/>
  <c r="B3656" i="106"/>
  <c r="D3656" i="106" s="1"/>
  <c r="H354" i="29"/>
  <c r="B3660" i="106" s="1"/>
  <c r="D3660" i="106" s="1"/>
  <c r="B3724" i="106"/>
  <c r="D3724" i="106" s="1"/>
  <c r="F73" i="34"/>
  <c r="G15" i="4"/>
  <c r="B6032" i="106" s="1"/>
  <c r="D6032" i="106" s="1"/>
  <c r="D30" i="36"/>
  <c r="B7760" i="106"/>
  <c r="D7760" i="106" s="1"/>
  <c r="F274" i="5"/>
  <c r="B1225" i="106"/>
  <c r="D1225" i="106" s="1"/>
  <c r="C150" i="29"/>
  <c r="B1226" i="106" s="1"/>
  <c r="D1226" i="106" s="1"/>
  <c r="L114" i="29"/>
  <c r="F65" i="34"/>
  <c r="B1365" i="106"/>
  <c r="D1365" i="106" s="1"/>
  <c r="B3674" i="106"/>
  <c r="D3674" i="106" s="1"/>
  <c r="K15" i="4"/>
  <c r="B3573" i="106" s="1"/>
  <c r="D3573" i="106" s="1"/>
  <c r="B7207" i="106"/>
  <c r="D7207" i="106" s="1"/>
  <c r="J13" i="4"/>
  <c r="B7042" i="106" s="1"/>
  <c r="D7042" i="106" s="1"/>
  <c r="B3569" i="106"/>
  <c r="D356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J8" i="4" l="1"/>
  <c r="F275" i="5"/>
  <c r="B5720" i="106" s="1"/>
  <c r="D5720" i="106" s="1"/>
  <c r="F6" i="4"/>
  <c r="B2593" i="106" s="1"/>
  <c r="D2593" i="106" s="1"/>
  <c r="F8" i="4"/>
  <c r="D6" i="146" s="1"/>
  <c r="J17" i="4"/>
  <c r="J20" i="4" s="1"/>
  <c r="F13" i="34"/>
  <c r="F24" i="37"/>
  <c r="K8" i="4"/>
  <c r="K306" i="29"/>
  <c r="B1561" i="106" s="1"/>
  <c r="D1561" i="106" s="1"/>
  <c r="B7055" i="106"/>
  <c r="D7055" i="106" s="1"/>
  <c r="K332" i="29"/>
  <c r="B7225" i="106" s="1"/>
  <c r="D7225" i="106" s="1"/>
  <c r="B2656" i="106"/>
  <c r="D2656" i="106" s="1"/>
  <c r="H8" i="4"/>
  <c r="B7019" i="106"/>
  <c r="D7019" i="106" s="1"/>
  <c r="C16" i="4"/>
  <c r="B2560" i="106" s="1"/>
  <c r="D2560" i="106" s="1"/>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F10" i="4"/>
  <c r="B4125" i="106" s="1"/>
  <c r="D4125" i="106" s="1"/>
  <c r="J19" i="4"/>
  <c r="B6229" i="106" s="1"/>
  <c r="D6229" i="106" s="1"/>
  <c r="B6227" i="106"/>
  <c r="D6227"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<sst xmlns="http://schemas.openxmlformats.org/spreadsheetml/2006/main" count="5526" uniqueCount="2319">
  <si>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</si>
  <si>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</si>
  <si>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</si>
  <si>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</si>
  <si>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</si>
  <si>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</si>
  <si>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</si>
  <si>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</si>
  <si>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</si>
  <si>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</si>
  <si>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</si>
  <si>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</si>
  <si>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</si>
  <si>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</si>
  <si>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</si>
  <si>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</si>
  <si>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</si>
  <si>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</si>
  <si>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</si>
  <si>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</si>
  <si>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</si>
  <si>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</si>
  <si>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</si>
  <si>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</si>
  <si>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</si>
  <si>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</si>
  <si>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</si>
  <si>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</si>
  <si>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</si>
  <si>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</si>
  <si>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</si>
  <si>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</si>
  <si>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</si>
  <si>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</si>
  <si>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</si>
  <si>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</si>
  <si>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</si>
  <si>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</si>
  <si>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</si>
  <si>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</si>
  <si>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</si>
  <si>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</si>
  <si>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</si>
  <si>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</si>
  <si>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</si>
  <si>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</si>
  <si>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</si>
  <si>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</si>
  <si>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</si>
  <si>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</si>
  <si>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</si>
  <si>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</si>
  <si>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</si>
  <si>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</si>
  <si>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</si>
  <si>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</si>
  <si>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</si>
  <si>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</si>
  <si>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</si>
  <si>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</si>
  <si>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</si>
  <si>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</si>
  <si>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</si>
  <si>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</si>
  <si>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</si>
  <si>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</si>
  <si>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</si>
  <si>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</si>
  <si>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</si>
  <si>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</si>
  <si>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</si>
  <si>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</si>
  <si>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</si>
  <si>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</si>
  <si>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</si>
  <si>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</si>
  <si>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</si>
  <si>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</si>
  <si>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</si>
  <si>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</si>
  <si>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</si>
  <si>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</si>
  <si>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</si>
  <si>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</si>
  <si>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</si>
  <si>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</si>
  <si>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</si>
  <si>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</si>
  <si>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</si>
  <si>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</si>
  <si>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</si>
  <si>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</si>
  <si>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</si>
  <si>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</si>
  <si>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</si>
  <si>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</si>
  <si>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</si>
  <si>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</si>
  <si>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</si>
  <si>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</si>
  <si>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</si>
  <si>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</si>
  <si>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</si>
  <si>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</si>
  <si>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</si>
  <si>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</si>
  <si>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</si>
  <si>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</si>
  <si>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</si>
  <si>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</si>
  <si>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</si>
  <si>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</si>
  <si>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</si>
  <si>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</si>
  <si>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</si>
  <si>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</si>
  <si>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</si>
  <si>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</si>
  <si>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</si>
  <si>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</si>
  <si>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</si>
  <si>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</si>
  <si>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</si>
  <si>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</si>
  <si>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</si>
  <si>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</si>
  <si>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</si>
  <si>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</si>
  <si>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</si>
  <si>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</si>
  <si>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</si>
  <si>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</si>
  <si>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</si>
  <si>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</si>
  <si>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</si>
  <si>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</si>
  <si>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</si>
  <si>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</si>
  <si>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</si>
  <si>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</si>
  <si>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</si>
  <si>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</si>
  <si>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</si>
  <si>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</si>
  <si>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</si>
  <si>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</si>
  <si>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</si>
  <si>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</si>
  <si>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</si>
  <si>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</si>
  <si>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</si>
  <si>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</si>
  <si>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</si>
  <si>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</si>
  <si>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</si>
  <si>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</si>
  <si>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</si>
  <si>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</si>
  <si>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</si>
  <si>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</si>
  <si>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</si>
  <si>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</si>
  <si>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</si>
  <si>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</si>
  <si>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</si>
  <si>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</si>
  <si>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</si>
  <si>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</si>
  <si>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</si>
  <si>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</si>
  <si>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</si>
  <si>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</si>
  <si>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</si>
  <si>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</si>
  <si>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</si>
  <si>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</si>
  <si>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</si>
  <si>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</si>
  <si>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</si>
  <si>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</si>
  <si>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</si>
  <si>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</si>
  <si>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</si>
  <si>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</si>
  <si>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</si>
  <si>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</si>
  <si>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</si>
  <si>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</si>
  <si>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</si>
  <si>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</si>
  <si>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</si>
  <si>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</si>
  <si>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</si>
  <si>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</si>
  <si>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</si>
  <si>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</si>
  <si>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</si>
  <si>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</si>
  <si>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</si>
  <si>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</si>
  <si>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</si>
  <si>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</si>
  <si>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</si>
  <si>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</si>
  <si>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</si>
  <si>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</si>
  <si>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</si>
  <si>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</si>
  <si>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</si>
  <si>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</si>
  <si>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</si>
  <si>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</si>
  <si>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</si>
  <si>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</si>
  <si>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</si>
  <si>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</si>
  <si>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</si>
  <si>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</si>
  <si>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</si>
  <si>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</si>
  <si>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</si>
  <si>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</si>
  <si>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</si>
  <si>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</si>
  <si>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</si>
  <si>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</si>
  <si>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</si>
  <si>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</si>
  <si>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</si>
  <si>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</si>
  <si>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</si>
  <si>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</si>
  <si>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</si>
  <si>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</si>
  <si>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</si>
  <si>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</si>
  <si>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</si>
  <si>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</si>
  <si>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</si>
  <si>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</si>
  <si>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</si>
  <si>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</si>
  <si>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</si>
  <si>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</si>
  <si>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</si>
  <si>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</si>
  <si>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</si>
  <si>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</si>
  <si>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</si>
  <si>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</si>
  <si>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</si>
  <si>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</si>
  <si>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</si>
  <si>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</si>
  <si>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</si>
  <si>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</si>
  <si>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</si>
  <si>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</si>
  <si>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</si>
  <si>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</si>
  <si>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</si>
  <si>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</si>
  <si>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</si>
  <si>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</si>
  <si>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</si>
  <si>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</si>
  <si>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</si>
  <si>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</si>
  <si>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</si>
  <si>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</si>
  <si>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</si>
  <si>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</si>
  <si>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</si>
  <si>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</si>
  <si>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</si>
  <si>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</si>
  <si>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</si>
  <si>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</si>
  <si>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</si>
  <si>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</si>
  <si>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</si>
  <si>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</si>
  <si>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</si>
  <si>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</si>
  <si>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</si>
  <si>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</si>
  <si>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</si>
  <si>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</si>
  <si>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</si>
  <si>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</si>
  <si>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</si>
  <si>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</si>
  <si>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</si>
  <si>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</si>
  <si>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</si>
  <si>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</si>
  <si>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</si>
  <si>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</si>
  <si>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</si>
  <si>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</si>
  <si>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</si>
  <si>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</si>
  <si>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</si>
  <si>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</si>
  <si>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</si>
  <si>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</si>
  <si>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</si>
  <si>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</si>
  <si>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</si>
  <si>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</si>
  <si>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</si>
  <si>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</si>
  <si>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</si>
  <si>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</si>
  <si>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</si>
  <si>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</si>
  <si>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</si>
  <si>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</si>
  <si>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</si>
  <si>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</si>
  <si>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</si>
  <si>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</si>
  <si>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</si>
  <si>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</si>
  <si>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</si>
  <si>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</si>
  <si>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</si>
  <si>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</si>
  <si>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</si>
  <si>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</si>
  <si>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</si>
  <si>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</si>
  <si>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</si>
  <si>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</si>
  <si>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</si>
  <si>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</si>
  <si>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</si>
  <si>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</si>
  <si>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</si>
  <si>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</si>
  <si>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</si>
  <si>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</si>
  <si>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</si>
  <si>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</si>
  <si>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</si>
  <si>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</si>
  <si>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</si>
  <si>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</si>
  <si>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</si>
  <si>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</si>
  <si>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</si>
  <si>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</si>
  <si>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</si>
  <si>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</si>
  <si>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</si>
  <si>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</si>
  <si>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</si>
  <si>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</si>
  <si>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</si>
  <si>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</si>
  <si>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</si>
  <si>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</si>
  <si>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</si>
  <si>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</si>
  <si>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</si>
  <si>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</si>
  <si>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</si>
  <si>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</si>
  <si>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</si>
  <si>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</si>
  <si>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</si>
  <si>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</si>
  <si>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</si>
  <si>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</si>
  <si>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</si>
  <si>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</si>
  <si>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</si>
  <si>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</si>
  <si>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</si>
  <si>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</si>
  <si>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</si>
  <si>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</si>
  <si>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</si>
  <si>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</si>
  <si>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</si>
  <si>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</si>
  <si>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</si>
  <si>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</si>
  <si>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</si>
  <si>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</si>
  <si>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</si>
  <si>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</si>
  <si>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</si>
  <si>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</si>
  <si>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</si>
  <si>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</si>
  <si>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</si>
  <si>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</si>
  <si>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</si>
  <si>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</si>
  <si>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</si>
  <si>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</si>
  <si>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</si>
  <si>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</si>
  <si>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</si>
  <si>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</si>
  <si>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</si>
  <si>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</si>
  <si>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</si>
  <si>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</si>
  <si>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</si>
  <si>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</si>
  <si>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</si>
  <si>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</si>
  <si>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</si>
  <si>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</si>
  <si>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</si>
  <si>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</si>
  <si>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</si>
  <si>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</si>
  <si>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</si>
  <si>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</si>
  <si>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</si>
  <si>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</si>
  <si>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</si>
  <si>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</si>
  <si>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</si>
  <si>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</si>
  <si>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</si>
  <si>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</si>
  <si>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</si>
  <si>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</si>
  <si>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</si>
  <si>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</si>
  <si>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</si>
  <si>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</si>
  <si>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</si>
  <si>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</si>
  <si>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</si>
  <si>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</si>
  <si>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</si>
  <si>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</si>
  <si>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</si>
  <si>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</si>
  <si>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</si>
  <si>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</si>
  <si>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</si>
  <si>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</si>
  <si>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</si>
  <si>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</si>
  <si>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</si>
  <si>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</si>
  <si>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</si>
  <si>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</si>
  <si>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</si>
  <si>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</si>
  <si>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</si>
  <si>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</si>
  <si>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</si>
  <si>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</si>
  <si>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</si>
  <si>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</si>
  <si>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</si>
  <si>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</si>
  <si>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</si>
  <si>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</si>
  <si>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</si>
  <si>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</si>
  <si>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</si>
  <si>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</si>
  <si>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</si>
  <si>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</si>
  <si>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</si>
  <si>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</si>
  <si>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</si>
  <si>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</si>
  <si>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</si>
  <si>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</si>
  <si>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</si>
  <si>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</si>
  <si>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</si>
  <si>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</si>
  <si>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</si>
  <si>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</si>
  <si>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</si>
  <si>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</si>
  <si>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</si>
  <si>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</si>
  <si>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</si>
  <si>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</si>
  <si>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</si>
  <si>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</si>
  <si>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</si>
  <si>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</si>
  <si>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</si>
  <si>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</si>
  <si>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</si>
  <si>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</si>
  <si>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</si>
  <si>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</si>
  <si>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</si>
  <si>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</si>
  <si>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</si>
  <si>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</si>
  <si>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</si>
  <si>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</si>
  <si>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</si>
  <si>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</si>
  <si>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</si>
  <si>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</si>
  <si>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</si>
  <si>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</si>
  <si>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</si>
  <si>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</si>
  <si>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</si>
  <si>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</si>
  <si>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</si>
  <si>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</si>
  <si>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</si>
  <si>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</si>
  <si>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</si>
  <si>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</si>
  <si>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</si>
  <si>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</si>
  <si>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</si>
  <si>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</si>
  <si>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</si>
  <si>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</si>
  <si>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</si>
  <si>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</si>
  <si>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</si>
  <si>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</si>
  <si>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</si>
  <si>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</si>
  <si>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</si>
  <si>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</si>
  <si>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</si>
  <si>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</si>
  <si>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</si>
  <si>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</si>
  <si>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</si>
  <si>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</si>
  <si>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</si>
  <si>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</si>
  <si>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</si>
  <si>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</si>
  <si>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</si>
  <si>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</si>
  <si>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</si>
  <si>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</si>
  <si>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</si>
  <si>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</si>
  <si>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</si>
  <si>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</si>
  <si>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</si>
  <si>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</si>
  <si>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</si>
  <si>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</si>
  <si>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</si>
  <si>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</si>
  <si>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</si>
  <si>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</si>
  <si>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</si>
  <si>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</si>
  <si>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</si>
  <si>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</si>
  <si>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</si>
  <si>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</si>
  <si>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</si>
  <si>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</si>
  <si>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</si>
  <si>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</si>
  <si>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</si>
  <si>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</si>
  <si>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</si>
  <si>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</si>
  <si>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</si>
  <si>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</si>
  <si>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</si>
  <si>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</si>
  <si>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</si>
  <si>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</si>
  <si>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</si>
  <si>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</si>
  <si>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</si>
  <si>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</si>
  <si>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</si>
  <si>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</si>
  <si>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</si>
  <si>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</si>
  <si>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</si>
  <si>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</si>
  <si>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</si>
  <si>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</si>
  <si>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</si>
  <si>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</si>
  <si>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</si>
  <si>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</si>
  <si>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</si>
  <si>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</si>
  <si>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</si>
  <si>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</si>
  <si>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</si>
  <si>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</si>
  <si>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</si>
  <si>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</si>
  <si>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</si>
  <si>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</si>
  <si>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</si>
  <si>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</si>
  <si>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</si>
  <si>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</si>
  <si>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</si>
  <si>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</si>
  <si>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</si>
  <si>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</si>
  <si>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</si>
  <si>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</si>
  <si>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</si>
  <si>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</si>
  <si>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</si>
  <si>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</si>
  <si>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</si>
  <si>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</si>
  <si>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</si>
  <si>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</si>
  <si>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</si>
  <si>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</si>
  <si>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</si>
  <si>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</si>
  <si>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</si>
  <si>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</si>
  <si>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</si>
  <si>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</si>
  <si>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</si>
  <si>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</si>
  <si>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</si>
  <si>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</si>
  <si>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</si>
  <si>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</si>
  <si>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</si>
  <si>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</si>
  <si>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</si>
  <si>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</si>
  <si>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</si>
  <si>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</si>
  <si>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</si>
  <si>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</si>
  <si>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</si>
  <si>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</si>
  <si>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</si>
  <si>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</si>
  <si>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</si>
  <si>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</si>
  <si>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</si>
  <si>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</si>
  <si>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</si>
  <si>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</si>
  <si>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</si>
  <si>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</si>
  <si>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</si>
  <si>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</si>
  <si>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</si>
  <si>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</si>
  <si>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</si>
  <si>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</si>
  <si>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</si>
  <si>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</si>
  <si>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</si>
  <si>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</si>
  <si>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</si>
  <si>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</si>
  <si>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</si>
  <si>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</si>
  <si>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</si>
  <si>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</si>
  <si>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</si>
  <si>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</si>
  <si>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</si>
  <si>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</si>
  <si>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</si>
  <si>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</si>
  <si>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</si>
  <si>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</si>
  <si>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</si>
  <si>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</si>
  <si>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</si>
  <si>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</si>
  <si>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</si>
  <si>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</si>
  <si>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</si>
  <si>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</si>
  <si>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</si>
  <si>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</si>
  <si>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</si>
  <si>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</si>
  <si>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</si>
  <si>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</si>
  <si>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</si>
  <si>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</si>
  <si>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</si>
  <si>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</si>
  <si>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</si>
  <si>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</si>
  <si>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</si>
  <si>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</si>
  <si>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</si>
  <si>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</si>
  <si>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</si>
  <si>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</si>
  <si>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</si>
  <si>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</si>
  <si>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</si>
  <si>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</si>
  <si>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</si>
  <si>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</si>
  <si>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</si>
  <si>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</si>
  <si>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</si>
  <si>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</si>
  <si>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</si>
  <si>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</si>
  <si>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</si>
  <si>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</si>
  <si>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</si>
  <si>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</si>
  <si>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</si>
  <si>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</si>
  <si>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</si>
  <si>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</si>
  <si>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</si>
  <si>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</si>
  <si>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</si>
  <si>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</si>
  <si>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</si>
  <si>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</si>
  <si>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</si>
  <si>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</si>
  <si>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</si>
  <si>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</si>
  <si>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</si>
  <si>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</si>
  <si>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</si>
  <si>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</si>
  <si>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</si>
  <si>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</si>
  <si>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</si>
  <si>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</si>
  <si>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</si>
  <si>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</si>
  <si>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</si>
  <si>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</si>
  <si>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</si>
  <si>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</si>
  <si>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</si>
  <si>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</si>
  <si>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</si>
  <si>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</si>
  <si>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</si>
  <si>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</si>
  <si>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</si>
  <si>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</si>
  <si>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</si>
  <si>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</si>
  <si>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</si>
  <si>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</si>
  <si>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</si>
  <si>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</si>
  <si>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</si>
  <si>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</si>
  <si>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</si>
  <si>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</si>
  <si>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</si>
  <si>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</si>
  <si>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</si>
  <si>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</si>
  <si>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</si>
  <si>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</si>
  <si>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</si>
  <si>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</si>
  <si>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</si>
  <si>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</si>
  <si>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</si>
  <si>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</si>
  <si>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</si>
  <si>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</si>
  <si>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</si>
  <si>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</si>
  <si>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</si>
  <si>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</si>
  <si>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</si>
  <si>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</si>
  <si>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</si>
  <si>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</si>
  <si>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</si>
  <si>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</si>
  <si>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</si>
  <si>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</si>
  <si>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</si>
  <si>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</si>
  <si>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</si>
  <si>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</si>
  <si>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</si>
  <si>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</si>
  <si>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</si>
  <si>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</si>
  <si>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</si>
  <si>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</si>
  <si>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</si>
  <si>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</si>
  <si>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</si>
  <si>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</si>
  <si>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</si>
  <si>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</si>
  <si>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</si>
  <si>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</si>
  <si>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</si>
  <si>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</si>
  <si>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</si>
  <si>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</si>
  <si>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</si>
  <si>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</si>
  <si>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</si>
  <si>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</si>
  <si>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</si>
  <si>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</si>
  <si>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</si>
  <si>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</si>
  <si>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</si>
  <si>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</si>
  <si>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</si>
  <si>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</si>
  <si>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</si>
  <si>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</si>
  <si>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</si>
  <si>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</si>
  <si>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</si>
  <si>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</si>
  <si>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</si>
  <si>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</si>
  <si>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</si>
  <si>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</si>
  <si>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</si>
  <si>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</si>
  <si>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</si>
  <si>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</si>
  <si>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</si>
  <si>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</si>
  <si>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</si>
  <si>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</si>
  <si>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</si>
  <si>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</si>
  <si>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</si>
  <si>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</si>
  <si>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</si>
  <si>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</si>
  <si>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</si>
  <si>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</si>
  <si>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</si>
  <si>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</si>
  <si>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</si>
  <si>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</si>
  <si>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</si>
  <si>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</si>
  <si>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</si>
  <si>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</si>
  <si>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</si>
  <si>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</si>
  <si>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</si>
  <si>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</si>
  <si>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</si>
  <si>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</si>
  <si>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</si>
  <si>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</si>
  <si>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</si>
  <si>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</si>
  <si>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</si>
  <si>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</si>
  <si>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</si>
  <si>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</si>
  <si>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</si>
  <si>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</si>
  <si>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</si>
  <si>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</si>
  <si>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</si>
  <si>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</si>
  <si>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</si>
  <si>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</si>
  <si>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</si>
  <si>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</si>
  <si>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</si>
  <si>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</si>
  <si>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</si>
  <si>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</si>
  <si>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</si>
  <si>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</si>
  <si>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</si>
  <si>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</si>
  <si>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</si>
  <si>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</si>
  <si>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</si>
  <si>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</si>
  <si>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</si>
  <si>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</si>
  <si>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</si>
  <si>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</si>
  <si>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</si>
  <si>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</si>
  <si>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</si>
  <si>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</si>
  <si>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</si>
  <si>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</si>
  <si>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</si>
  <si>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</si>
  <si>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</si>
  <si>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</si>
  <si>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</si>
  <si>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</si>
  <si>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</si>
  <si>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</si>
  <si>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</si>
  <si>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</si>
  <si>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</si>
  <si>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</si>
  <si>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</si>
  <si>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</si>
  <si>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</si>
  <si>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</si>
  <si>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</si>
  <si>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</si>
  <si>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</si>
  <si>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</si>
  <si>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</si>
  <si>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</si>
  <si>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</si>
  <si>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</si>
  <si>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</si>
  <si>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</si>
  <si>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</si>
  <si>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</si>
  <si>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</si>
  <si>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</si>
  <si>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</si>
  <si>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</si>
  <si>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</si>
  <si>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</si>
  <si>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</si>
  <si>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</si>
  <si>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</si>
  <si>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</si>
  <si>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</si>
  <si>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</si>
  <si>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</si>
  <si>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</si>
  <si>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</si>
  <si>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</si>
  <si>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</si>
  <si>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</si>
  <si>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</si>
  <si>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</si>
  <si>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</si>
  <si>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</si>
  <si>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</si>
  <si>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</si>
  <si>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</si>
  <si>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</si>
  <si>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</si>
  <si>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</si>
  <si>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</si>
  <si>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</si>
  <si>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</si>
  <si>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</si>
  <si>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</si>
  <si>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</si>
  <si>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</si>
  <si>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</si>
  <si>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</si>
  <si>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</si>
  <si>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</si>
  <si>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</si>
  <si>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</si>
  <si>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</si>
  <si>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</si>
  <si>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</si>
  <si>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</si>
  <si>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</si>
  <si>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</si>
  <si>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</si>
  <si>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</si>
  <si>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</si>
  <si>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</si>
  <si>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</si>
  <si>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</si>
  <si>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</si>
  <si>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</si>
  <si>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</si>
  <si>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</si>
  <si>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</si>
  <si>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</si>
  <si>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</si>
  <si>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</si>
  <si>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</si>
  <si>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</si>
  <si>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</si>
  <si>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</si>
  <si>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</si>
  <si>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</si>
  <si>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</si>
  <si>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</si>
  <si>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</si>
  <si>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</si>
  <si>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</si>
  <si>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</si>
  <si>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</si>
  <si>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</si>
  <si>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</si>
  <si>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</si>
  <si>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</si>
  <si>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</si>
  <si>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</si>
  <si>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</si>
  <si>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</si>
  <si>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</si>
  <si>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</si>
  <si>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</si>
  <si>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</si>
  <si>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</si>
  <si>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</si>
  <si>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</si>
  <si>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</si>
  <si>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</si>
  <si>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</si>
  <si>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</si>
  <si>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</si>
  <si>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</si>
  <si>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</si>
  <si>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</si>
  <si>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</si>
  <si>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</si>
  <si>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</si>
  <si>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</si>
  <si>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</si>
  <si>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</si>
  <si>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</si>
  <si>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</si>
  <si>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</si>
  <si>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</si>
  <si>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</si>
  <si>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</si>
  <si>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</si>
  <si>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</si>
  <si>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</si>
  <si>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</si>
  <si>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</si>
  <si>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</si>
  <si>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</si>
  <si>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</si>
  <si>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</si>
  <si>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</si>
  <si>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</si>
  <si>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</si>
  <si>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</si>
  <si>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</si>
  <si>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</si>
  <si>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</si>
  <si>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</si>
  <si>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</si>
  <si>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</si>
  <si>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</si>
  <si>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</si>
  <si>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</si>
  <si>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</si>
  <si>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</si>
  <si>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</si>
  <si>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</si>
  <si>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</si>
  <si>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</si>
  <si>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</si>
  <si>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</si>
  <si>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</si>
  <si>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</si>
  <si>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</si>
  <si>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</si>
  <si>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</si>
  <si>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</si>
  <si>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</si>
  <si>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</si>
  <si>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</si>
  <si>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</si>
  <si>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</si>
  <si>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</si>
  <si>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</si>
  <si>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</si>
  <si>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</si>
  <si>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</si>
  <si>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</si>
  <si>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</si>
  <si>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</si>
  <si>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</si>
  <si>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</si>
  <si>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</si>
  <si>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</si>
  <si>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</si>
  <si>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</si>
  <si>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</si>
  <si>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</si>
  <si>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</si>
  <si>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</si>
  <si>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</si>
  <si>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</si>
  <si>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</si>
  <si>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</si>
  <si>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</si>
  <si>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</si>
  <si>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</si>
  <si>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</si>
  <si>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</si>
  <si>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</si>
  <si>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</si>
  <si>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</si>
  <si>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</si>
  <si>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</si>
  <si>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</si>
  <si>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</si>
  <si>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</si>
  <si>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</si>
  <si>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</si>
  <si>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</si>
  <si>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</si>
  <si>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</si>
  <si>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</si>
  <si>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</si>
  <si>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</si>
  <si>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</si>
  <si>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</si>
  <si>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</si>
  <si>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</si>
  <si>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</si>
  <si>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</si>
  <si>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</si>
  <si>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</si>
  <si>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</si>
  <si>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</si>
  <si>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</si>
  <si>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</si>
  <si>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</si>
  <si>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</si>
  <si>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</si>
  <si>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</si>
  <si>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</si>
  <si>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</si>
  <si>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</si>
  <si>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</si>
  <si>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</si>
  <si>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</si>
  <si>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</si>
  <si>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</si>
  <si>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</si>
  <si>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</si>
  <si>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</si>
  <si>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</si>
  <si>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</si>
  <si>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</si>
  <si>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</si>
  <si>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</si>
  <si>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</si>
  <si>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</si>
  <si>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</si>
  <si>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</si>
  <si>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</si>
  <si>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</si>
  <si>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</si>
  <si>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</si>
  <si>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</si>
  <si>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</si>
  <si>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</si>
  <si>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</si>
  <si>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</si>
  <si>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</si>
  <si>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</si>
  <si>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</si>
  <si>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</si>
  <si>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</si>
  <si>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</si>
  <si>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</si>
  <si>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</si>
  <si>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</si>
  <si>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</si>
  <si>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</si>
  <si>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</si>
  <si>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</si>
  <si>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</si>
  <si>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</si>
  <si>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</si>
  <si>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</si>
  <si>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</si>
  <si>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</si>
  <si>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</si>
  <si>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</si>
  <si>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</si>
  <si>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</si>
  <si>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</si>
  <si>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</si>
  <si>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</si>
  <si>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</si>
  <si>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</si>
  <si>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</si>
  <si>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</si>
  <si>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</si>
  <si>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</si>
  <si>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</si>
  <si>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</si>
  <si>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</si>
  <si>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</si>
  <si>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</si>
  <si>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</si>
  <si>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</si>
  <si>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</si>
  <si>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</si>
  <si>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</si>
  <si>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</si>
  <si>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</si>
  <si>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</si>
  <si>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</si>
  <si>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</si>
  <si>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</si>
  <si>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</si>
  <si>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</si>
  <si>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</si>
  <si>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</si>
  <si>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</si>
  <si>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</si>
  <si>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</si>
  <si>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</si>
  <si>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</si>
  <si>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</si>
  <si>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</si>
  <si>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</si>
  <si>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</si>
  <si>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</si>
  <si>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</si>
  <si>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</si>
  <si>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</si>
  <si>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</si>
  <si>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</si>
  <si>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</si>
  <si>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</si>
  <si>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</si>
  <si>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</si>
  <si>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</si>
  <si>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</si>
  <si>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</si>
  <si>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</si>
  <si>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</si>
  <si>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</si>
  <si>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</si>
  <si>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</si>
  <si>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</si>
  <si>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</si>
  <si>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</si>
  <si>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</si>
  <si>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</si>
  <si>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</si>
  <si>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</si>
  <si>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</si>
  <si>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</si>
  <si>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</si>
  <si>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</si>
  <si>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</si>
  <si>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</si>
  <si>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</si>
  <si>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</si>
  <si>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</si>
  <si>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</si>
  <si>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</si>
  <si>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</si>
  <si>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</si>
  <si>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</si>
  <si>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</si>
  <si>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</si>
  <si>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</si>
  <si>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</si>
  <si>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</si>
  <si>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</si>
  <si>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</si>
  <si>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</si>
  <si>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</si>
  <si>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</si>
  <si>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</si>
  <si>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</si>
  <si>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</si>
  <si>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</si>
  <si>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</si>
  <si>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</si>
  <si>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</si>
  <si>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</si>
  <si>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</si>
  <si>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</si>
  <si>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</si>
  <si>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</si>
  <si>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</si>
  <si>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</si>
  <si>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</si>
  <si>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</si>
  <si>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</si>
  <si>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</si>
  <si>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</si>
  <si>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</si>
  <si>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</si>
  <si>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</si>
  <si>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</si>
  <si>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</si>
  <si>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</si>
  <si>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</si>
  <si>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</si>
  <si>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</si>
  <si>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</si>
  <si>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</si>
  <si>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</si>
  <si>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</si>
  <si>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</si>
  <si>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</si>
  <si>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</si>
  <si>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</si>
  <si>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</si>
  <si>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</si>
  <si>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</si>
  <si>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</si>
  <si>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</si>
  <si>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</si>
  <si>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</si>
  <si>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</si>
  <si>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</si>
  <si>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</si>
  <si>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</si>
  <si>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</si>
  <si>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</si>
  <si>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</si>
  <si>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</si>
  <si>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</si>
  <si>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</si>
  <si>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</si>
  <si>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</si>
  <si>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</si>
  <si>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</si>
  <si>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</si>
  <si>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</si>
  <si>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</si>
  <si>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</si>
  <si>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</si>
  <si>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</si>
  <si>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</si>
  <si>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</si>
  <si>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</si>
  <si>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</si>
  <si>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</si>
  <si>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</si>
  <si>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</si>
  <si>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</si>
  <si>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</si>
  <si>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</si>
  <si>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</si>
  <si>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</si>
  <si>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</si>
  <si>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</si>
  <si>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</si>
  <si>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</si>
  <si>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</si>
  <si>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</si>
  <si>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</si>
  <si>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</si>
  <si>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</si>
  <si>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</si>
  <si>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</si>
  <si>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</si>
  <si>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</si>
  <si>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</si>
  <si>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</si>
  <si>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</si>
  <si>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</si>
  <si>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</si>
  <si>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</si>
  <si>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</si>
  <si>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</si>
  <si>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</si>
  <si>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</si>
  <si>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</si>
  <si>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</si>
  <si>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</si>
  <si>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</si>
  <si>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</si>
  <si>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</si>
  <si>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</si>
  <si>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</si>
  <si>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</si>
  <si>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</si>
  <si>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</si>
  <si>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</si>
  <si>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</si>
  <si>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</si>
  <si>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</si>
  <si>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</si>
  <si>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</si>
  <si>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</si>
  <si>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</si>
  <si>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</si>
  <si>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</si>
  <si>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</si>
  <si>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</si>
  <si>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</si>
  <si>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</si>
  <si>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</si>
  <si>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</si>
  <si>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</si>
  <si>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</si>
  <si>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</si>
  <si>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</si>
  <si>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</si>
  <si>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</si>
  <si>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</si>
  <si>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</si>
  <si>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</si>
  <si>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</si>
  <si>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</si>
  <si>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</si>
  <si>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</si>
  <si>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</si>
  <si>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</si>
  <si>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</si>
  <si>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</si>
  <si>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</si>
  <si>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</si>
  <si>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</si>
  <si>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</si>
  <si>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</si>
  <si>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</si>
  <si>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</si>
  <si>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</si>
  <si>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</si>
  <si>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</si>
  <si>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</si>
  <si>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</si>
  <si>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</si>
  <si>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</si>
  <si>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</si>
  <si>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</si>
  <si>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</si>
  <si>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</si>
  <si>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</si>
  <si>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</si>
  <si>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</si>
  <si>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</si>
  <si>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</si>
  <si>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</si>
  <si>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</si>
  <si>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</si>
  <si>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</si>
  <si>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</si>
  <si>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</si>
  <si>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</si>
  <si>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</si>
  <si>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</si>
  <si>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</si>
  <si>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</si>
  <si>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</si>
  <si>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</si>
  <si>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</si>
  <si>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</si>
  <si>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</si>
  <si>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</si>
  <si>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</si>
  <si>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</si>
  <si>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</si>
  <si>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</si>
  <si>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</si>
  <si>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</si>
  <si>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</si>
  <si>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</si>
  <si>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</si>
  <si>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</si>
  <si>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</si>
  <si>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</si>
  <si>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</si>
  <si>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</si>
  <si>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</si>
  <si>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</si>
  <si>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</si>
  <si>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</si>
  <si>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</si>
  <si>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</si>
  <si>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</si>
  <si>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</si>
  <si>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</si>
  <si>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</si>
  <si>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</si>
  <si>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</si>
  <si>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</si>
  <si>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</si>
  <si>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</si>
  <si>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</si>
  <si>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</si>
  <si>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</si>
  <si>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</si>
  <si>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</si>
  <si>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</si>
  <si>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</si>
  <si>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</si>
  <si>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</si>
  <si>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</si>
  <si>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</si>
  <si>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</si>
  <si>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</si>
  <si>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</si>
  <si>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</si>
  <si>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</si>
  <si>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</si>
  <si>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</si>
  <si>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</si>
  <si>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</si>
  <si>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</si>
  <si>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</si>
  <si>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</si>
  <si>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</si>
  <si>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</si>
  <si>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</si>
  <si>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</si>
  <si>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</si>
  <si>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</si>
  <si>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</si>
  <si>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</si>
  <si>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</si>
  <si>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</si>
  <si>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</si>
  <si>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</si>
  <si>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</si>
  <si>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</si>
  <si>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</si>
  <si>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</si>
  <si>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</si>
  <si>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</si>
  <si>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</si>
  <si>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</si>
  <si>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</si>
  <si>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</si>
  <si>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</si>
  <si>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</si>
  <si>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</si>
  <si>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</si>
  <si>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</si>
  <si>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</si>
  <si>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</si>
  <si>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</si>
  <si>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</si>
  <si>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</si>
  <si>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</si>
  <si>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</si>
  <si>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</si>
  <si>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</si>
  <si>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</si>
  <si>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</si>
  <si>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</si>
  <si>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</si>
  <si>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</si>
  <si>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</si>
  <si>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</si>
  <si>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</si>
  <si>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</si>
  <si>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</si>
  <si>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</si>
  <si>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</si>
  <si>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</si>
  <si>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</si>
  <si>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</si>
  <si>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</si>
  <si>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</si>
  <si>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</si>
  <si>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</si>
  <si>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</si>
  <si>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</si>
  <si>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</si>
  <si>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</si>
  <si>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</si>
  <si>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</si>
  <si>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</si>
  <si>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</si>
  <si>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</si>
  <si>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</si>
  <si>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</si>
  <si>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</si>
  <si>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</si>
  <si>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</si>
  <si>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</si>
  <si>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</si>
  <si>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</si>
  <si>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</si>
  <si>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</si>
  <si>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</si>
  <si>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</si>
  <si>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</si>
  <si>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</si>
  <si>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</si>
  <si>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</si>
  <si>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</si>
  <si>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</si>
  <si>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</si>
  <si>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</si>
  <si>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</si>
  <si>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</si>
  <si>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</si>
  <si>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</si>
  <si>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</si>
  <si>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</si>
  <si>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</si>
  <si>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</si>
  <si>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</si>
  <si>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</si>
  <si>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</si>
  <si>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</si>
  <si>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</si>
  <si>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</si>
  <si>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</si>
  <si>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</si>
  <si>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</si>
  <si>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</si>
  <si>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</si>
  <si>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</si>
  <si>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</si>
  <si>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</si>
  <si>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</si>
  <si>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</si>
  <si>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</si>
  <si>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</si>
  <si>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</si>
  <si>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</si>
  <si>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</si>
  <si>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</si>
  <si>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</si>
  <si>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</si>
  <si>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</si>
  <si>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</si>
  <si>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</si>
  <si>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</si>
  <si>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</si>
  <si>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</si>
  <si>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</si>
  <si>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</si>
  <si>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</si>
  <si>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</si>
  <si>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</si>
  <si>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</si>
  <si>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</si>
  <si>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</si>
  <si>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</si>
  <si>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</si>
  <si>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</si>
  <si>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</si>
  <si>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</si>
  <si>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</si>
  <si>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</si>
  <si>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</si>
  <si>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</si>
  <si>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</si>
  <si>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</si>
  <si>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</si>
  <si>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</si>
  <si>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</si>
  <si>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</si>
  <si>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</si>
  <si>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</si>
  <si>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</si>
  <si>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</si>
  <si>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</si>
  <si>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</si>
  <si>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</si>
  <si>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</si>
  <si>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</si>
  <si>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</si>
  <si>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</si>
  <si>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</si>
  <si>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</si>
  <si>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</si>
  <si>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</si>
  <si>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</si>
  <si>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</si>
  <si>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</si>
  <si>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</si>
  <si>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</si>
  <si>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</si>
  <si>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</si>
  <si>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</si>
  <si>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</si>
  <si>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</si>
  <si>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</si>
  <si>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</si>
  <si>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</si>
  <si>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</si>
  <si>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</si>
  <si>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</si>
  <si>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</si>
  <si>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</si>
  <si>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</si>
  <si>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</si>
  <si>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</si>
  <si>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</si>
  <si>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</si>
  <si>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</si>
  <si>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</si>
  <si>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</si>
  <si>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</si>
  <si>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</si>
  <si>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</si>
  <si>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</si>
  <si>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</si>
  <si>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</si>
  <si>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</si>
  <si>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</si>
  <si>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</si>
  <si>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</si>
  <si>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</si>
  <si>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</si>
  <si>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</si>
  <si>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</si>
  <si>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</si>
  <si>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</si>
  <si>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</si>
  <si>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</si>
  <si>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</si>
  <si>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</si>
  <si>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</si>
  <si>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</si>
  <si>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</si>
  <si>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</si>
  <si>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</si>
  <si>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</si>
  <si>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</si>
  <si>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</si>
  <si>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</si>
  <si>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</si>
  <si>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</si>
  <si>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</si>
  <si>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</si>
  <si>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</si>
  <si>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</si>
  <si>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</si>
  <si>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</si>
  <si>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</si>
  <si>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</si>
  <si>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</si>
  <si>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</si>
  <si>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</si>
  <si>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</si>
  <si>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</si>
  <si>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</si>
  <si>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</si>
  <si>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</si>
  <si>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</si>
  <si>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</si>
  <si>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</si>
  <si>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</si>
  <si>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</si>
  <si>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</si>
  <si>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</si>
  <si>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</si>
  <si>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</si>
  <si>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</si>
  <si>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</si>
  <si>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</si>
  <si>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</si>
  <si>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</si>
  <si>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</si>
  <si>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</si>
  <si>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</si>
  <si>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</si>
  <si>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</si>
  <si>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</si>
  <si>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</si>
  <si>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</si>
  <si>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</si>
  <si>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</si>
  <si>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</si>
  <si>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</si>
  <si>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</si>
  <si>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</si>
  <si>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</si>
  <si>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</si>
  <si>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</si>
  <si>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</si>
  <si>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</si>
  <si>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</si>
  <si>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</si>
  <si>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</si>
  <si>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</si>
  <si>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</si>
  <si>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</si>
  <si>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</si>
  <si>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</si>
  <si>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</si>
  <si>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</si>
  <si>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</si>
  <si>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</si>
  <si>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</si>
  <si>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</si>
  <si>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</si>
  <si>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</si>
  <si>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</si>
  <si>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</si>
  <si>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</si>
  <si>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</si>
  <si>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</si>
  <si>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</si>
  <si>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</si>
  <si>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</si>
  <si>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</si>
  <si>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</si>
  <si>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</si>
  <si>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</si>
  <si>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</si>
  <si>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</si>
  <si>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</si>
  <si>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</si>
  <si>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</si>
  <si>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</si>
  <si>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</si>
  <si>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</si>
  <si>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</si>
  <si>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</si>
  <si>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</si>
  <si>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</si>
  <si>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</si>
  <si>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</si>
  <si>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</si>
  <si>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</si>
  <si>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</si>
  <si>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</si>
  <si>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</si>
  <si>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</si>
  <si>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</si>
  <si>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</si>
  <si>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</si>
  <si>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</si>
  <si>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</si>
  <si>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</si>
  <si>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</si>
  <si>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</si>
  <si>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</si>
  <si>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</si>
  <si>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</si>
  <si>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</si>
  <si>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</si>
  <si>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</si>
  <si>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</si>
  <si>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</si>
  <si>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</si>
  <si>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</si>
  <si>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</si>
  <si>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</si>
  <si>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</si>
  <si>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</si>
  <si>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</si>
  <si>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</si>
  <si>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</si>
  <si>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</si>
  <si>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</si>
  <si>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</si>
  <si>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</si>
  <si>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</si>
  <si>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</si>
  <si>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</si>
  <si>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</si>
  <si>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</si>
  <si>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</si>
  <si>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</si>
  <si>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</si>
  <si>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</si>
  <si>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</si>
  <si>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</si>
  <si>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</si>
  <si>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</si>
  <si>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</si>
  <si>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</si>
  <si>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</si>
  <si>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</si>
  <si>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</si>
  <si>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</si>
  <si>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</si>
  <si>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</si>
  <si>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</si>
  <si>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</si>
  <si>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</si>
  <si>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</si>
  <si>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</si>
  <si>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</si>
  <si>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</si>
  <si>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</si>
  <si>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</si>
  <si>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</si>
  <si>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</si>
  <si>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</si>
  <si>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</si>
  <si>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</si>
  <si>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</si>
  <si>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</si>
  <si>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</si>
  <si>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</si>
  <si>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</si>
  <si>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</si>
  <si>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</si>
  <si>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</si>
  <si>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</si>
  <si>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</si>
  <si>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</si>
  <si>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</si>
  <si>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</si>
  <si>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</si>
  <si>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</si>
  <si>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</si>
  <si>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</si>
  <si>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</si>
  <si>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</si>
  <si>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</si>
  <si>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</si>
  <si>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</si>
  <si>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</si>
  <si>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</si>
  <si>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</si>
  <si>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</si>
  <si>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</si>
  <si>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</si>
  <si>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</si>
  <si>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</si>
  <si>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</si>
  <si>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</si>
  <si>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</si>
  <si>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</si>
  <si>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</si>
  <si>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</si>
  <si>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</si>
  <si>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</si>
  <si>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</si>
  <si>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</si>
  <si>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</si>
  <si>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</si>
  <si>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</si>
  <si>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</si>
  <si>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</si>
  <si>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</si>
  <si>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</si>
  <si>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</si>
  <si>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</si>
  <si>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</si>
  <si>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</si>
  <si>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</si>
  <si>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</si>
  <si>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</si>
  <si>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</si>
  <si>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</si>
  <si>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</si>
  <si>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</si>
  <si>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</si>
  <si>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</si>
  <si>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</si>
  <si>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</si>
  <si>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</si>
  <si>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</si>
  <si>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</si>
  <si>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</si>
  <si>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</si>
  <si>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</si>
  <si>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</si>
  <si>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</si>
  <si>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</si>
  <si>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</si>
  <si>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</si>
  <si>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</si>
  <si>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</si>
  <si>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</si>
  <si>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</si>
  <si>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</si>
  <si>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</si>
  <si>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</si>
  <si>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</si>
  <si>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</si>
  <si>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</si>
  <si>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</si>
  <si>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</si>
  <si>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</si>
  <si>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</si>
  <si>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</si>
  <si>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</si>
  <si>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</si>
  <si>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</si>
  <si>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</si>
  <si>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</si>
  <si>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</si>
  <si>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</si>
  <si>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</si>
  <si>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</si>
  <si>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</si>
  <si>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</si>
  <si>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</si>
  <si>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</si>
  <si>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</si>
  <si>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</si>
  <si>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</si>
  <si>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</si>
  <si>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</si>
  <si>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</si>
  <si>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</si>
  <si>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</si>
  <si>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</si>
  <si>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</si>
  <si>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</si>
  <si>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</si>
  <si>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</si>
  <si>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</si>
  <si>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</si>
  <si>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</si>
  <si>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</si>
  <si>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</si>
  <si>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</si>
  <si>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</si>
  <si>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</si>
  <si>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</si>
  <si>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</si>
  <si>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</si>
  <si>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</si>
  <si>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</si>
  <si>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</si>
  <si>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</si>
  <si>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</si>
  <si>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</si>
  <si>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</si>
  <si>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</si>
  <si>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</si>
  <si>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</si>
  <si>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</si>
  <si>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</si>
  <si>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</si>
  <si>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</si>
  <si>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</si>
  <si>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</si>
  <si>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</si>
  <si>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</si>
  <si>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</si>
  <si>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</si>
  <si>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</si>
  <si>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</si>
  <si>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</si>
  <si>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</si>
  <si>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</si>
  <si>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</si>
  <si>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</si>
  <si>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</si>
  <si>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</si>
  <si>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</si>
  <si>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</si>
  <si>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</si>
  <si>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</si>
  <si>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</si>
  <si>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</si>
  <si>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</si>
  <si>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</si>
  <si>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</si>
  <si>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</si>
  <si>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</si>
  <si>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</si>
  <si>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</si>
  <si>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</si>
  <si>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</si>
  <si>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</si>
  <si>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</si>
  <si>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</si>
  <si>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</si>
  <si>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</si>
  <si>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</si>
  <si>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</si>
  <si>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</si>
  <si>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</si>
  <si>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</si>
  <si>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</si>
  <si>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</si>
  <si>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</si>
  <si>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</si>
  <si>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</si>
  <si>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</si>
  <si>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</si>
  <si>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</si>
  <si>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</si>
  <si>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1700 Jerome Lane</t>
  </si>
  <si>
    <t xml:space="preserve">Cahokia  </t>
  </si>
  <si>
    <t>harveyaw@cusd187.org</t>
  </si>
  <si>
    <t>x</t>
  </si>
  <si>
    <t>Arnett Harvey</t>
  </si>
  <si>
    <t>Scheffel Boyle</t>
  </si>
  <si>
    <t>Dale Holtman</t>
  </si>
  <si>
    <t>222 East Main Street</t>
  </si>
  <si>
    <t>Belleville</t>
  </si>
  <si>
    <t>618-233-2641</t>
  </si>
  <si>
    <t>618-233-6334</t>
  </si>
  <si>
    <t>dale.holtman@scheffelboyle.com</t>
  </si>
  <si>
    <t>The District has not recognized the other post-employment benefits (OPEB) expense or obligation which is required in accordance with generally accepted accounting principles in the United States of America and under Government Accounting Standards Board (GASB) Statement No. 45, to be recorded in the government-wide financial statements.  The District has also not disclosed the descriptive information about OPEB that is required by standards.</t>
  </si>
  <si>
    <t>Qualified Zone Academy Bond</t>
  </si>
  <si>
    <t>2009 General Obligation Capital Appreciation School</t>
  </si>
  <si>
    <t>2011 A General Obligation School Bonds</t>
  </si>
  <si>
    <t>2011 B General Obligation School Bonds</t>
  </si>
  <si>
    <t>2012 B General Obligation School Bonds</t>
  </si>
  <si>
    <t>2012 D General Obligation School Bonds</t>
  </si>
  <si>
    <t>2013 Capital Appreciation Bonds</t>
  </si>
  <si>
    <t>2015 Capital Appreciation Bonds</t>
  </si>
  <si>
    <t>1, 4</t>
  </si>
  <si>
    <t>1, 3</t>
  </si>
  <si>
    <t>QZAB</t>
  </si>
  <si>
    <t>US DEPARTMENT OF AGRICULTURE - PASS THROUGH ILLINOIS STATE BOARD OF EDUCATION</t>
  </si>
  <si>
    <t>(M) Federal Lunch Program FY 15</t>
  </si>
  <si>
    <t>(M) Federal Lunch Program FY 16</t>
  </si>
  <si>
    <t>(M) Federal Breakfast Program FY 15</t>
  </si>
  <si>
    <t>(M) Federal Breakfast Program FY 16</t>
  </si>
  <si>
    <t>(M) Summer Food Program FY 15</t>
  </si>
  <si>
    <t>(M) Summer Food Program FY 16</t>
  </si>
  <si>
    <t>15-4210-00</t>
  </si>
  <si>
    <t>16-4210-00</t>
  </si>
  <si>
    <t>15-4220-00</t>
  </si>
  <si>
    <t>16-4220-00</t>
  </si>
  <si>
    <t>15-4225-00</t>
  </si>
  <si>
    <t>16-4225-00</t>
  </si>
  <si>
    <t xml:space="preserve">                  Total Child Nutrition Cluster</t>
  </si>
  <si>
    <t>N/A</t>
  </si>
  <si>
    <t>Child and Adult Care Food Program FY 15</t>
  </si>
  <si>
    <t>Child and Adult Care Food Program FY 16</t>
  </si>
  <si>
    <t>15-4226-00</t>
  </si>
  <si>
    <t>16-4226-00</t>
  </si>
  <si>
    <t>TOTAL US DEPARTMENT OF AGRICULTURE - PASS THROUGH ILLINOIS STATE BOARD OF EDUCATION</t>
  </si>
  <si>
    <t>DEPARTMENT OF HEALTH AND HUMAN SERVICES - PASS THROUGH IL DEPT OF HEALTHCARE AND FAMILY SVCS</t>
  </si>
  <si>
    <t>Medicaid</t>
  </si>
  <si>
    <t>16-4991-00</t>
  </si>
  <si>
    <t>DEPARTMENT OF HUMAN SERVICES - PASS THROUGH ILLINOIS DEPT OF HUMAN SERVICES</t>
  </si>
  <si>
    <t>Basic VR - Grant (STEP program)</t>
  </si>
  <si>
    <t>16-4799-00</t>
  </si>
  <si>
    <t>US DEPARTMENT OF EDUCATION - PASS THROUGH ILLINOIS STATE BOARD OF EDUCATION</t>
  </si>
  <si>
    <t>Title IV - 21st Century - FY 15 (Section 15)</t>
  </si>
  <si>
    <t>Title IV - 21st Century - FY 16 (Section 15)</t>
  </si>
  <si>
    <t>Title IV - 21st Century - FY 15 (Section 25)</t>
  </si>
  <si>
    <t>Title IV - 21st Century - FY 16 (Section 25)</t>
  </si>
  <si>
    <t>15-4221-15</t>
  </si>
  <si>
    <t>16-4221-16</t>
  </si>
  <si>
    <t>15-42221-25</t>
  </si>
  <si>
    <t>16-4221-25</t>
  </si>
  <si>
    <t xml:space="preserve">                   Total Title IV - 21st Century</t>
  </si>
  <si>
    <t>Title II - Teacher Quality - FY 15</t>
  </si>
  <si>
    <t>Title II - Teacher Quality - FY 16</t>
  </si>
  <si>
    <t>15-4932-00</t>
  </si>
  <si>
    <t>16-4932-00</t>
  </si>
  <si>
    <t>US DEPARTMENT OF EDUCATION - PASS THROUGH ILLINOIS STATE BOARD OF EDUCATION (CONT'D)</t>
  </si>
  <si>
    <t xml:space="preserve">                Total School Improvement Grant</t>
  </si>
  <si>
    <t>Federal Special Education - IDEA Preschool FY  16</t>
  </si>
  <si>
    <t>Federal Special Education - IDEA Flow Through FY 15</t>
  </si>
  <si>
    <t>Federal Special Education - IDEA Flow Through FY 16</t>
  </si>
  <si>
    <t xml:space="preserve">                 Total Federal Special Education</t>
  </si>
  <si>
    <t>15-4339-00</t>
  </si>
  <si>
    <t>16-4339-00</t>
  </si>
  <si>
    <t>16-4600-00</t>
  </si>
  <si>
    <t>15-4620-00</t>
  </si>
  <si>
    <t>16-4620-00</t>
  </si>
  <si>
    <t xml:space="preserve">                   Total Title II - Teacher Quality</t>
  </si>
  <si>
    <t>Title I - Low Income FY 16</t>
  </si>
  <si>
    <t xml:space="preserve">                Total Title I Low Income</t>
  </si>
  <si>
    <t>Perkins</t>
  </si>
  <si>
    <t>16-4745-00</t>
  </si>
  <si>
    <t>15-4300-00</t>
  </si>
  <si>
    <t>16-4300-00</t>
  </si>
  <si>
    <t>The accompanying Schedule of Expenditures of Federal Awards includes the federal grant activity of Cahokia Community Unit School District No. 187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</si>
  <si>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Cahokia Community Unit School District No. 187 provided federal awards to subrecipients as follows:</t>
  </si>
  <si>
    <r>
      <t xml:space="preserve">The following amounts were expended in the form of non-cash assistance by Cahokia Community Unit School District No. 187 and </t>
    </r>
    <r>
      <rPr>
        <b/>
        <sz val="9"/>
        <rFont val="Arial"/>
        <family val="2"/>
      </rPr>
      <t>are</t>
    </r>
    <r>
      <rPr>
        <sz val="9"/>
        <rFont val="Arial"/>
        <family val="2"/>
      </rPr>
      <t xml:space="preserve"> included in the Schedule of Expenditures of Federal Awards:</t>
    </r>
  </si>
  <si>
    <t>Unmodified</t>
  </si>
  <si>
    <t>Whether the School District had the resources to prepare their financial statements and disclosures in accordance with accounting principles generally accepted in the United States of America for the year ended June 30, 2016.</t>
  </si>
  <si>
    <t>We noted that the School District was not able to prepare their financial statements and disclosures in accordance with accounting principles generally accepted in the United States of America for the year ended June 30, 2016.</t>
  </si>
  <si>
    <t>The School District does not have sufficient internal controls over their financial reporting.</t>
  </si>
  <si>
    <t>The School District was unable to prepare their financial statements and disclosures in accordance with accounting principles generally accepted in the United States of America for the year ended June 30, 2016.</t>
  </si>
  <si>
    <t>The School District lacks the resources to research, study and apply all the new accounting statements, standards, revisions, and regulations needed to prepare their year end financial statements and disclosures including formatting notes and exhibits in accordance with accounting principles generally accepted in the United States of America.</t>
  </si>
  <si>
    <t>To study the cost versus benefit of providing the necessary education and training to staff or hiring a qualified vendor to prepare or review the School District's year end financial statements and disclosures in accordance with accounting principles generally accepted in the United States of America.</t>
  </si>
  <si>
    <t>Management plans to study the cost versus benefit of providing the necessary education and training to staff or hiring a qualified vendor to prepare or review the School District's financial statements and disclosures in accordance with accounting principles generally accepted in the United States of America.</t>
  </si>
  <si>
    <t>Examined whether the School District's procedures ensured that transactions were properly recorded in accordance with accounting principles generally accepted in the United States of America.</t>
  </si>
  <si>
    <t>We noted that the School District did not properly record all transactions for the year ended June 30, 2016 in accordance with accounting principles generally accepted in the United States of America.</t>
  </si>
  <si>
    <t>The School District personnel do not have the necessary training or resources available to ensure that all transactions recorded are in compliance with accounting principles generally accepted in the United States of America.</t>
  </si>
  <si>
    <t>To study the cost versus benefit of providing the necessary education, training and resources to staff or hiring a qualified vendor to ensure that the School District's transactions are properly recorded in accordance with accounting principles generally accepted in the United States of America.</t>
  </si>
  <si>
    <t>Management plans to study the cost versus benefit of providing the necessary education, training, and resources to staff or hiring a qualified vendor to ensure that the School District's transactions are properly recorded in accordance with accounting princples generally accepted in the United States of America.</t>
  </si>
  <si>
    <t>2015-001</t>
  </si>
  <si>
    <t>The School District studied the costs versus benefit</t>
  </si>
  <si>
    <t>of hiring an outside source to prepare or review the</t>
  </si>
  <si>
    <t>financial statements and disclosures and determined</t>
  </si>
  <si>
    <t xml:space="preserve">that having the auditor prepare their financial </t>
  </si>
  <si>
    <t>statements was acceptable.</t>
  </si>
  <si>
    <t>2015-002</t>
  </si>
  <si>
    <t>The School District personnel enter all transactions,</t>
  </si>
  <si>
    <t>however, several accrual basis journal entries are</t>
  </si>
  <si>
    <t>needed at year end to bring the trial balance into</t>
  </si>
  <si>
    <t>accepted in the United States of America.</t>
  </si>
  <si>
    <t>compliance with accounting principles generally</t>
  </si>
  <si>
    <t>2015-003</t>
  </si>
  <si>
    <t xml:space="preserve">The School District's long-term debt as a </t>
  </si>
  <si>
    <t xml:space="preserve">percentage of EAV is over the limit due to the </t>
  </si>
  <si>
    <t>EAV decreasing significantly since 2011.</t>
  </si>
  <si>
    <t>Determine whether the School District is in compliance with the legal debt margin requirements.</t>
  </si>
  <si>
    <t>The School District's long-term debt as a percentage of EAV is over the limit.</t>
  </si>
  <si>
    <t>The School District was not and will not be in compliance with the legal debt margin requirements for the foreseeable future.</t>
  </si>
  <si>
    <t>The School District's rate setting EAV has decreased from $82,574,070 in 2011 to $70,767,284 in 2015.</t>
  </si>
  <si>
    <t>To continue making the annual debt payments.</t>
  </si>
  <si>
    <t>Management agrees to continue making the annual debt payments.</t>
  </si>
  <si>
    <t>Compare budgeted expenditures with actual expenditures to determine if the School District had overexpended its budget.</t>
  </si>
  <si>
    <t>After completing the audit, it was noted that the School District had overexpended its budget in the Educational Fund.</t>
  </si>
  <si>
    <t>The District was not in compliance by overexpending its budget for the year.</t>
  </si>
  <si>
    <t>The Educational Fund did not budget enough for the on-behalf payments, which increased again this year due to GASB Statement No. 68.</t>
  </si>
  <si>
    <t>To adopt a reasonable budget and to amend the budget as necessary.</t>
  </si>
  <si>
    <t>Management plans to adopt a reasonable budget and to amend the budget as necessary.</t>
  </si>
  <si>
    <t>84.010</t>
  </si>
  <si>
    <t>Illinois Department of Education</t>
  </si>
  <si>
    <t>US Department of Education</t>
  </si>
  <si>
    <t>To determine if the School District filed accurate expenditure reports.</t>
  </si>
  <si>
    <t>The expenses reported on June 30, 2016 should be higher than the amount claimed.  The School District included these expenses on their next expenditure report.</t>
  </si>
  <si>
    <t>The amount claimed at June 30, 2016 did not include all eligible expenses at June 30, 2016.  It was noted that the general ledger report used for claiming expenses was printed before the final check run and journal entries were complete.</t>
  </si>
  <si>
    <t>To use an expense report after final check runs and final journal entries are complete when filing the June 30 expenditure reports.</t>
  </si>
  <si>
    <t>Management will review general ledger reports in the future to determine that they are complete and accurate.</t>
  </si>
  <si>
    <t>2015-004</t>
  </si>
  <si>
    <t>Preparing Financial Statements</t>
  </si>
  <si>
    <t>Journal Entries</t>
  </si>
  <si>
    <t>Legal Debt Margin</t>
  </si>
  <si>
    <t>Overexpenditure of Budget</t>
  </si>
  <si>
    <t>During the prior year, the Educational Fund was</t>
  </si>
  <si>
    <t>overbudget due to the increase in on-behalf</t>
  </si>
  <si>
    <t>payments due to GASB 68.  In the current year,</t>
  </si>
  <si>
    <t>the Educational Fund is also overbudget.</t>
  </si>
  <si>
    <t>2015-005</t>
  </si>
  <si>
    <t>Eligibility of IMRF Employees</t>
  </si>
  <si>
    <t xml:space="preserve">During the prior year, it was noted that not all </t>
  </si>
  <si>
    <t xml:space="preserve">eligible employees were reported to IMRF.  </t>
  </si>
  <si>
    <t>During the current year, there were no findings</t>
  </si>
  <si>
    <t>on eligible employees reported to IMRF.</t>
  </si>
  <si>
    <t>2015-006</t>
  </si>
  <si>
    <t>to 009</t>
  </si>
  <si>
    <t>Unallowable Expenses</t>
  </si>
  <si>
    <t>During the prior year, the School District had</t>
  </si>
  <si>
    <t>unallowable expenses in the Federal Special</t>
  </si>
  <si>
    <t>Education - IDEA Flow Through Grant, School</t>
  </si>
  <si>
    <t xml:space="preserve">Improvement Grant (Section 1003g),  and the  </t>
  </si>
  <si>
    <t xml:space="preserve">Title IV - 21st Century Grant.  During the current </t>
  </si>
  <si>
    <t>year, there were findings in the Title I - Low</t>
  </si>
  <si>
    <t>Income Grant.</t>
  </si>
  <si>
    <t>We noted that the School District was not able to prepare their financial statements or disclosures in accordance with accounting principles generally accepted in the United States of America for the year ended June 30, 2016.</t>
  </si>
  <si>
    <t>Mr. Arnett Harvey</t>
  </si>
  <si>
    <t>Management plans to study the cost versus benefit of providing the necessary education</t>
  </si>
  <si>
    <t xml:space="preserve">and training to staff or hiring a qualified vendor to prepare or review the School District's </t>
  </si>
  <si>
    <t>year end financial statements in accordance with accounting principles generally accepted</t>
  </si>
  <si>
    <t>in the United States of America.</t>
  </si>
  <si>
    <t>Examined the School District's procedures to ensure that transactions are properly recorded in accordance with accounting principles generally accepted in the United States of America.</t>
  </si>
  <si>
    <t xml:space="preserve">Management plans to study the cost versus benefit of providing the necessary education, </t>
  </si>
  <si>
    <t>training and resources to staff or hiring a qualified vendor to ensure that the School District's</t>
  </si>
  <si>
    <t>transactions are properly recorded in accordance with accounting principles generally</t>
  </si>
  <si>
    <t>The School District's long-term debt as a percentage of EAV is over the prescribed limit.</t>
  </si>
  <si>
    <t>Management plans to continue making the annual debt payments.</t>
  </si>
  <si>
    <t>Overexpenditure of the budget in the Educational Fund due to the on-behalf costs of the defined benefit pension plans per GASB 68.</t>
  </si>
  <si>
    <t>Management plans to increase the on-behalf costs for next year.</t>
  </si>
  <si>
    <t>The amount claimed at June 30, 2016 for the Title I - Low Income Grant did not include all eligible expenses at June 30, 2016.</t>
  </si>
  <si>
    <t>To use a general ledger report after final check runs and final journal entries are complete when filing the June 30 expenditure report.</t>
  </si>
  <si>
    <t xml:space="preserve">Management will review general ledger reports in the future to determine that they are </t>
  </si>
  <si>
    <t>complete and accurate.</t>
  </si>
  <si>
    <t>TOTAL US DEPARTMENT OF EDUCATION - PASS THROUGH ILLINOIS STATE BOARD OF EDUCATION</t>
  </si>
  <si>
    <t>TOTAL FEDERAL FINANCIAL ASSISTANCE - CASH</t>
  </si>
  <si>
    <t>NONCASH FEDERAL ASSISTANCE DIVISION OF FISCAL SERVICES - FOOD DISTRIBUTION PROGRAM</t>
  </si>
  <si>
    <t>Commodities at Market Value</t>
  </si>
  <si>
    <t>TOTAL FEDERAL FINANCIAL ASSISTANCE - CASH AND NONCASH</t>
  </si>
  <si>
    <t>There were no payments made to subrecipients during the fiscal year.</t>
  </si>
  <si>
    <t>US DEPARTMENT OF EDUCATION - PASS THROUGH SOUTHWESTERN ILLINOIS CTE SYSTEM #460</t>
  </si>
  <si>
    <t>(M) Title I - Low Income FY 15</t>
  </si>
  <si>
    <t>(M) Title I - Low Income FY 16</t>
  </si>
  <si>
    <t>(M) School Improvement Grant - FY 15</t>
  </si>
  <si>
    <t>(M) School Improvement Grant - FY 16</t>
  </si>
  <si>
    <t>10.553/10.555/10.559</t>
  </si>
  <si>
    <t>Child Nutrition Cluster</t>
  </si>
  <si>
    <t>School Improvement Grants</t>
  </si>
  <si>
    <t>The effects of the journal entries for the year ended June 30, 2016 amounted to reclassifying revenue items, adjusting for year end accrual basis adjustments and reclassifying noncapital items out of capital outlay.  Journal entries were necessary to bring the trial balance into compliance with accounting principles generally accepted in the United States of America.</t>
  </si>
  <si>
    <t>The School District requested less money as a receivable at June 30, 2016 than they were entitled to receive.  The School District did request reimbursement for these expenses in August 2016.</t>
  </si>
  <si>
    <t>To study the costs versus benefit of providing the necessary education and training to staff or hiring a qualified vendor to prepare or review the School District's year end financial statements and disclosures in accordance with accounting principles generally accepted in the United States of America.</t>
  </si>
  <si>
    <t>To increase the budget amount of the on-behalf costs of the defined benefit pension plans.</t>
  </si>
  <si>
    <t>After calculating the legal debt margin, it was noted that the School District was not in compliance with the legal debt margin.  The School District's rate setting EAV had decreased from $82,574,070 in 2011 to $70,767,284 in 2015.</t>
  </si>
  <si>
    <t>After comparing the budget and actual expenditures, it was noted that the Educational Fund budget of $46,748,216 was exceeded by actual expenses of $48,287,523.</t>
  </si>
  <si>
    <t>The School District was not in compliance by filing expenses in the wrong period.</t>
  </si>
  <si>
    <t>065.026956</t>
  </si>
  <si>
    <t>618-332-4705</t>
  </si>
  <si>
    <t>618-332-3706</t>
  </si>
  <si>
    <t>See findings 2016-003</t>
  </si>
  <si>
    <t>MISS VIC</t>
  </si>
  <si>
    <t>Sodexo</t>
  </si>
  <si>
    <t>First Student</t>
  </si>
  <si>
    <t>Audit check #2 - Accounting for Late Payments</t>
  </si>
  <si>
    <t xml:space="preserve">    There are no amounts accrued for late payments for accounts 3100, 3105, 3110, 3500 or 3510 as the School District did not receive</t>
  </si>
  <si>
    <t xml:space="preserve">    the payments within 60 days of year end.</t>
  </si>
  <si>
    <t>Page 11, Line 107, Other Local Revenues</t>
  </si>
  <si>
    <t xml:space="preserve">    $86,174 ROTC income; $55,833 miscellaneous refunds and fees</t>
  </si>
  <si>
    <t xml:space="preserve">    Operations and Maintenance - $1,320 - Miscellaneous fees</t>
  </si>
  <si>
    <t xml:space="preserve">    Transportation - $2,905 - Miscellaneous fees</t>
  </si>
  <si>
    <t xml:space="preserve">    Tort - $69,829 - Salary and benefits for workers comp</t>
  </si>
  <si>
    <t xml:space="preserve">Page 12, Line 171, Other Restricted Revenue from State Sources </t>
  </si>
  <si>
    <t>Page 13, Line 210, Title I - Other</t>
  </si>
  <si>
    <t xml:space="preserve">    Education and Municipal Retirement Fund -  School Improvement Grant</t>
  </si>
  <si>
    <t>Page 13, Line 227, CTE - Other</t>
  </si>
  <si>
    <t xml:space="preserve">    Education Fund - $91,419 - $80,525 Perkins Grant and $10,894 STEP Grant</t>
  </si>
  <si>
    <t xml:space="preserve">Page 16, Line 73, Other Support Services </t>
  </si>
  <si>
    <t xml:space="preserve">    Education Fund  - $163,832 = $10,000 CFT Stipend; $27,475 refund of fees;  $4,350 Staff professional development refund; </t>
  </si>
  <si>
    <t xml:space="preserve">    Education Fund - $4,865 - State Library Grant</t>
  </si>
  <si>
    <t xml:space="preserve">    Education Fund - Salaries, benefits, purchased services and supplies for several grants</t>
  </si>
  <si>
    <t>Page 16, Line 83, Other payments to In State Govt</t>
  </si>
  <si>
    <t xml:space="preserve">    Education Fund - pay back on a grant</t>
  </si>
  <si>
    <t xml:space="preserve">Page 18, Line 165 - Debt Services Other </t>
  </si>
  <si>
    <t xml:space="preserve">    Debt Service Fund - $5,055 - Bond fees</t>
  </si>
  <si>
    <t>Page 20, Line 272, Other Support Services</t>
  </si>
  <si>
    <t xml:space="preserve">    Municipal Retirement - Benefits for grants</t>
  </si>
  <si>
    <t>Page 21, Line 295, Other Support Services</t>
  </si>
  <si>
    <t xml:space="preserve">    Site and Construction - Capital outlay of scoreboard</t>
  </si>
  <si>
    <t>Cahokia CUSD 187</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</si>
</sst>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7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7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8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8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9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9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4" t="s">
        <v>473</v>
      </c>
      <c r="J1" s="2135"/>
      <c r="K1" s="2135"/>
      <c r="L1" s="2135"/>
      <c r="M1" s="2135"/>
      <c r="N1" s="2135"/>
      <c r="O1" s="2135"/>
      <c r="P1" s="2135"/>
      <c r="Q1" s="2135"/>
      <c r="R1" s="2135"/>
      <c r="S1" s="2135"/>
    </row>
    <row r="2" spans="1:28" ht="12" customHeight="1" x14ac:dyDescent="0.2">
      <c r="A2" s="202" t="s">
        <v>1961</v>
      </c>
      <c r="D2" s="203"/>
      <c r="I2" s="2136" t="s">
        <v>1154</v>
      </c>
      <c r="J2" s="2135"/>
      <c r="K2" s="2135"/>
      <c r="L2" s="2135"/>
      <c r="M2" s="2135"/>
      <c r="N2" s="2135"/>
      <c r="O2" s="2135"/>
      <c r="P2" s="2135"/>
      <c r="Q2" s="2135"/>
      <c r="R2" s="2135"/>
      <c r="S2" s="2135"/>
    </row>
    <row r="3" spans="1:28" ht="12" customHeight="1" x14ac:dyDescent="0.2">
      <c r="A3" s="1876" t="s">
        <v>1949</v>
      </c>
      <c r="B3" s="1877"/>
      <c r="C3" s="1877"/>
      <c r="D3" s="1878"/>
      <c r="I3" s="2136" t="s">
        <v>55</v>
      </c>
      <c r="J3" s="2135"/>
      <c r="K3" s="2135"/>
      <c r="L3" s="2135"/>
      <c r="M3" s="2135"/>
      <c r="N3" s="2135"/>
      <c r="O3" s="2135"/>
      <c r="P3" s="2135"/>
      <c r="Q3" s="2135"/>
      <c r="R3" s="2135"/>
      <c r="S3" s="2135"/>
    </row>
    <row r="4" spans="1:28" ht="12" customHeight="1" x14ac:dyDescent="0.2">
      <c r="A4" s="192"/>
      <c r="I4" s="2136" t="s">
        <v>616</v>
      </c>
      <c r="J4" s="2135"/>
      <c r="K4" s="2135"/>
      <c r="L4" s="2135"/>
      <c r="M4" s="2135"/>
      <c r="N4" s="2135"/>
      <c r="O4" s="2135"/>
      <c r="P4" s="2135"/>
      <c r="Q4" s="2135"/>
      <c r="R4" s="2135"/>
      <c r="S4" s="2135"/>
    </row>
    <row r="5" spans="1:28" ht="14.1" customHeight="1" x14ac:dyDescent="0.2">
      <c r="B5" s="445" t="s">
        <v>2086</v>
      </c>
      <c r="C5" s="179" t="s">
        <v>1082</v>
      </c>
      <c r="D5" s="363"/>
      <c r="E5" s="363"/>
      <c r="H5" s="193"/>
      <c r="I5" s="2143" t="s">
        <v>787</v>
      </c>
      <c r="J5" s="2088"/>
      <c r="K5" s="2088"/>
      <c r="L5" s="2088"/>
      <c r="M5" s="2088"/>
      <c r="N5" s="2088"/>
      <c r="O5" s="2088"/>
      <c r="P5" s="2088"/>
      <c r="Q5" s="2088"/>
      <c r="R5" s="2088"/>
      <c r="S5" s="2088"/>
    </row>
    <row r="6" spans="1:28" ht="14.1" customHeight="1" x14ac:dyDescent="0.2">
      <c r="B6" s="445"/>
      <c r="C6" s="179" t="s">
        <v>1083</v>
      </c>
      <c r="D6" s="363"/>
      <c r="E6" s="363"/>
      <c r="I6" s="2142" t="s">
        <v>1050</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781</v>
      </c>
      <c r="J9" s="2140"/>
      <c r="K9" s="2140"/>
      <c r="L9" s="2140"/>
      <c r="M9" s="2140"/>
      <c r="N9" s="2140"/>
      <c r="O9" s="2140"/>
      <c r="P9" s="2140"/>
      <c r="Q9" s="2140"/>
      <c r="R9" s="2140"/>
      <c r="S9" s="2141"/>
      <c r="T9" s="2084" t="s">
        <v>629</v>
      </c>
      <c r="U9" s="2085"/>
      <c r="V9" s="2085"/>
      <c r="W9" s="2085"/>
      <c r="X9" s="2085"/>
      <c r="Y9" s="2085"/>
      <c r="Z9" s="2085"/>
      <c r="AA9" s="2086"/>
    </row>
    <row r="10" spans="1:28" ht="13.5" customHeight="1" x14ac:dyDescent="0.2">
      <c r="A10" s="2093" t="s">
        <v>782</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1130</v>
      </c>
      <c r="B11" s="2097"/>
      <c r="C11" s="2097"/>
      <c r="D11" s="2097"/>
      <c r="E11" s="2097"/>
      <c r="F11" s="2097"/>
      <c r="G11" s="2097"/>
      <c r="H11" s="2098"/>
      <c r="I11" s="181"/>
      <c r="J11" s="344"/>
      <c r="K11" s="181"/>
      <c r="O11" s="1761"/>
      <c r="P11" s="379" t="s">
        <v>225</v>
      </c>
      <c r="Q11" s="184"/>
      <c r="R11" s="182"/>
      <c r="S11" s="181"/>
      <c r="T11" s="2090"/>
      <c r="U11" s="2091"/>
      <c r="V11" s="2091"/>
      <c r="W11" s="2091"/>
      <c r="X11" s="2091"/>
      <c r="Y11" s="2091"/>
      <c r="Z11" s="2091"/>
      <c r="AA11" s="2092"/>
    </row>
    <row r="12" spans="1:28" ht="13.5" customHeight="1" x14ac:dyDescent="0.2">
      <c r="A12" s="364" t="s">
        <v>1099</v>
      </c>
      <c r="B12" s="346"/>
      <c r="C12" s="346"/>
      <c r="D12" s="346"/>
      <c r="E12" s="346"/>
      <c r="F12" s="346"/>
      <c r="G12" s="346"/>
      <c r="H12" s="273"/>
      <c r="I12" s="183"/>
      <c r="J12" s="184"/>
      <c r="K12" s="182"/>
      <c r="O12" s="1762" t="s">
        <v>2086</v>
      </c>
      <c r="P12" s="379" t="s">
        <v>226</v>
      </c>
      <c r="Q12" s="344"/>
      <c r="R12" s="184"/>
      <c r="S12" s="184"/>
      <c r="T12" s="364" t="s">
        <v>304</v>
      </c>
      <c r="U12" s="271"/>
      <c r="V12" s="271"/>
      <c r="W12" s="271"/>
      <c r="X12" s="271"/>
      <c r="Y12" s="200"/>
      <c r="Z12" s="200"/>
      <c r="AA12" s="201"/>
    </row>
    <row r="13" spans="1:28" ht="13.5" customHeight="1" x14ac:dyDescent="0.2">
      <c r="A13" s="2104">
        <v>50082187026</v>
      </c>
      <c r="B13" s="2105"/>
      <c r="C13" s="2105"/>
      <c r="D13" s="2105"/>
      <c r="E13" s="2105"/>
      <c r="F13" s="2105"/>
      <c r="G13" s="2105"/>
      <c r="H13" s="2106"/>
      <c r="I13" s="185"/>
      <c r="J13" s="184"/>
      <c r="K13" s="182"/>
      <c r="L13" s="184"/>
      <c r="M13" s="184"/>
      <c r="N13" s="184"/>
      <c r="O13" s="184"/>
      <c r="P13" s="184"/>
      <c r="Q13" s="184"/>
      <c r="R13" s="184"/>
      <c r="S13" s="184"/>
      <c r="T13" s="2109" t="s">
        <v>2093</v>
      </c>
      <c r="U13" s="2110"/>
      <c r="V13" s="2110"/>
      <c r="W13" s="2110"/>
      <c r="X13" s="2110"/>
      <c r="Y13" s="2111"/>
      <c r="Z13" s="2111"/>
      <c r="AA13" s="2112"/>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2" t="s">
        <v>2087</v>
      </c>
      <c r="B15" s="2107"/>
      <c r="C15" s="2107"/>
      <c r="D15" s="2107"/>
      <c r="E15" s="2107"/>
      <c r="F15" s="2107"/>
      <c r="G15" s="2107"/>
      <c r="H15" s="2108"/>
      <c r="T15" s="2074" t="s">
        <v>2094</v>
      </c>
      <c r="U15" s="2075"/>
      <c r="V15" s="2075"/>
      <c r="W15" s="2075"/>
      <c r="X15" s="2075"/>
      <c r="Y15" s="2113"/>
      <c r="Z15" s="2113"/>
      <c r="AA15" s="211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3" t="s">
        <v>2318</v>
      </c>
      <c r="B17" s="2132"/>
      <c r="C17" s="2132"/>
      <c r="D17" s="2132"/>
      <c r="E17" s="2132"/>
      <c r="F17" s="2132"/>
      <c r="G17" s="2132"/>
      <c r="H17" s="2133"/>
      <c r="T17" s="2119" t="s">
        <v>2095</v>
      </c>
      <c r="U17" s="2120"/>
      <c r="V17" s="2120"/>
      <c r="W17" s="2120"/>
      <c r="X17" s="2120"/>
      <c r="Y17" s="2120"/>
      <c r="Z17" s="2120"/>
      <c r="AA17" s="2121"/>
    </row>
    <row r="18" spans="1:27" ht="13.5" customHeight="1" x14ac:dyDescent="0.2">
      <c r="A18" s="364" t="s">
        <v>626</v>
      </c>
      <c r="B18" s="346"/>
      <c r="C18" s="342"/>
      <c r="D18" s="346"/>
      <c r="E18" s="346"/>
      <c r="F18" s="346"/>
      <c r="G18" s="346"/>
      <c r="H18" s="276"/>
      <c r="I18" s="2129" t="s">
        <v>783</v>
      </c>
      <c r="J18" s="2130"/>
      <c r="K18" s="2130"/>
      <c r="L18" s="2130"/>
      <c r="M18" s="2130"/>
      <c r="N18" s="2130"/>
      <c r="O18" s="2130"/>
      <c r="P18" s="2130"/>
      <c r="Q18" s="2130"/>
      <c r="R18" s="2130"/>
      <c r="S18" s="2131"/>
      <c r="T18" s="364" t="s">
        <v>826</v>
      </c>
      <c r="U18" s="271"/>
      <c r="V18" s="342"/>
      <c r="W18" s="270"/>
      <c r="X18" s="364" t="s">
        <v>305</v>
      </c>
      <c r="Y18" s="351"/>
      <c r="Z18" s="1974" t="s">
        <v>784</v>
      </c>
      <c r="AA18" s="201"/>
    </row>
    <row r="19" spans="1:27" ht="13.5" customHeight="1" x14ac:dyDescent="0.2">
      <c r="A19" s="2102" t="s">
        <v>2088</v>
      </c>
      <c r="B19" s="2103"/>
      <c r="C19" s="2103"/>
      <c r="D19" s="2103"/>
      <c r="E19" s="2103"/>
      <c r="F19" s="2103"/>
      <c r="G19" s="2103"/>
      <c r="H19" s="2101"/>
      <c r="I19" s="184"/>
      <c r="J19" s="378"/>
      <c r="K19" s="195"/>
      <c r="L19" s="193"/>
      <c r="M19" s="659" t="s">
        <v>359</v>
      </c>
      <c r="P19" s="181"/>
      <c r="Q19" s="181"/>
      <c r="R19" s="181"/>
      <c r="S19" s="185"/>
      <c r="T19" s="2102" t="s">
        <v>2096</v>
      </c>
      <c r="U19" s="2100"/>
      <c r="V19" s="2100"/>
      <c r="W19" s="2101"/>
      <c r="X19" s="2117" t="s">
        <v>2026</v>
      </c>
      <c r="Y19" s="2118"/>
      <c r="Z19" s="2115">
        <v>62220</v>
      </c>
      <c r="AA19" s="2116"/>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99" t="s">
        <v>2089</v>
      </c>
      <c r="B21" s="2100"/>
      <c r="C21" s="2100"/>
      <c r="D21" s="2100"/>
      <c r="E21" s="2100"/>
      <c r="F21" s="2100"/>
      <c r="G21" s="2100"/>
      <c r="H21" s="2101"/>
      <c r="I21" s="2125" t="s">
        <v>785</v>
      </c>
      <c r="J21" s="2088"/>
      <c r="K21" s="2088"/>
      <c r="L21" s="2088"/>
      <c r="M21" s="2088"/>
      <c r="N21" s="2088"/>
      <c r="O21" s="2088"/>
      <c r="P21" s="2088"/>
      <c r="Q21" s="2088"/>
      <c r="R21" s="2088"/>
      <c r="S21" s="2089"/>
      <c r="T21" s="2073" t="s">
        <v>2097</v>
      </c>
      <c r="U21" s="2069"/>
      <c r="V21" s="2069"/>
      <c r="W21" s="2069"/>
      <c r="X21" s="2083" t="s">
        <v>2098</v>
      </c>
      <c r="Y21" s="2081"/>
      <c r="Z21" s="2081"/>
      <c r="AA21" s="2082"/>
    </row>
    <row r="22" spans="1:27" ht="13.5" customHeight="1" x14ac:dyDescent="0.2">
      <c r="A22" s="366" t="s">
        <v>627</v>
      </c>
      <c r="B22" s="279"/>
      <c r="C22" s="279"/>
      <c r="D22" s="279"/>
      <c r="E22" s="279"/>
      <c r="F22" s="279"/>
      <c r="G22" s="279"/>
      <c r="H22" s="280"/>
      <c r="I22" s="2126" t="s">
        <v>1803</v>
      </c>
      <c r="J22" s="2127"/>
      <c r="K22" s="2127"/>
      <c r="L22" s="2127"/>
      <c r="M22" s="2127"/>
      <c r="N22" s="2127"/>
      <c r="O22" s="2127"/>
      <c r="P22" s="2127"/>
      <c r="Q22" s="2127"/>
      <c r="R22" s="2127"/>
      <c r="S22" s="2128"/>
      <c r="T22" s="364" t="s">
        <v>2022</v>
      </c>
      <c r="U22" s="271"/>
      <c r="V22" s="342"/>
      <c r="W22" s="271"/>
      <c r="X22" s="1975" t="s">
        <v>1630</v>
      </c>
      <c r="Z22" s="200"/>
      <c r="AA22" s="201"/>
    </row>
    <row r="23" spans="1:27" ht="13.5" customHeight="1" x14ac:dyDescent="0.2">
      <c r="A23" s="2122" t="s">
        <v>2090</v>
      </c>
      <c r="B23" s="2123"/>
      <c r="C23" s="2123"/>
      <c r="D23" s="2123"/>
      <c r="E23" s="2123"/>
      <c r="F23" s="2123"/>
      <c r="G23" s="2123"/>
      <c r="H23" s="2124"/>
      <c r="T23" s="2068" t="s">
        <v>2286</v>
      </c>
      <c r="U23" s="2069"/>
      <c r="V23" s="2069"/>
      <c r="W23" s="2069"/>
      <c r="X23" s="2080">
        <v>43373</v>
      </c>
      <c r="Y23" s="2081"/>
      <c r="Z23" s="2081"/>
      <c r="AA23" s="2082"/>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9">
        <v>62206</v>
      </c>
      <c r="B25" s="2100"/>
      <c r="C25" s="2100"/>
      <c r="D25" s="2100"/>
      <c r="E25" s="2100"/>
      <c r="F25" s="2100"/>
      <c r="G25" s="2100"/>
      <c r="H25" s="2101"/>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4" t="s">
        <v>2000</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t="s">
        <v>2091</v>
      </c>
      <c r="C29" s="673" t="s">
        <v>980</v>
      </c>
      <c r="D29" s="661"/>
      <c r="E29" s="1092"/>
      <c r="F29" s="1565" t="s">
        <v>1628</v>
      </c>
      <c r="G29" s="661"/>
      <c r="I29" s="274"/>
      <c r="J29" s="1761"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4"/>
      <c r="J30" s="1761"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3"/>
      <c r="Q35" s="2100"/>
      <c r="R35" s="210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3" t="s">
        <v>2092</v>
      </c>
      <c r="B38" s="2132"/>
      <c r="C38" s="2132"/>
      <c r="D38" s="2132"/>
      <c r="E38" s="2132"/>
      <c r="F38" s="2100"/>
      <c r="G38" s="2100"/>
      <c r="H38" s="2101"/>
      <c r="I38" s="2148"/>
      <c r="J38" s="2075"/>
      <c r="K38" s="2075"/>
      <c r="L38" s="2075"/>
      <c r="M38" s="2075"/>
      <c r="N38" s="2075"/>
      <c r="O38" s="2075"/>
      <c r="P38" s="2071"/>
      <c r="Q38" s="2071"/>
      <c r="R38" s="2071"/>
      <c r="S38" s="2072"/>
      <c r="T38" s="2074"/>
      <c r="U38" s="2075"/>
      <c r="V38" s="2075"/>
      <c r="W38" s="2075"/>
      <c r="X38" s="2071"/>
      <c r="Y38" s="2071"/>
      <c r="Z38" s="2071"/>
      <c r="AA38" s="2072"/>
    </row>
    <row r="39" spans="1:27" ht="12" customHeight="1" x14ac:dyDescent="0.2">
      <c r="A39" s="2152" t="s">
        <v>627</v>
      </c>
      <c r="B39" s="2153"/>
      <c r="C39" s="342"/>
      <c r="D39" s="339"/>
      <c r="E39" s="339"/>
      <c r="F39" s="349"/>
      <c r="G39" s="339"/>
      <c r="H39" s="276"/>
      <c r="I39" s="2152" t="s">
        <v>627</v>
      </c>
      <c r="J39" s="2153"/>
      <c r="K39" s="2153"/>
      <c r="L39" s="2153"/>
      <c r="M39" s="2153"/>
      <c r="N39" s="336"/>
      <c r="O39" s="342"/>
      <c r="P39" s="342"/>
      <c r="Q39" s="348"/>
      <c r="R39" s="342"/>
      <c r="S39" s="276"/>
      <c r="T39" s="342" t="s">
        <v>627</v>
      </c>
      <c r="U39" s="271"/>
      <c r="V39" s="342"/>
      <c r="W39" s="270"/>
      <c r="X39" s="348"/>
      <c r="Y39" s="200"/>
      <c r="Z39" s="200"/>
      <c r="AA39" s="201"/>
    </row>
    <row r="40" spans="1:27" ht="13.5" customHeight="1" x14ac:dyDescent="0.2">
      <c r="A40" s="2155" t="s">
        <v>2090</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2" t="s">
        <v>2287</v>
      </c>
      <c r="B42" s="2100"/>
      <c r="C42" s="2101"/>
      <c r="D42" s="2117" t="s">
        <v>2288</v>
      </c>
      <c r="E42" s="2100"/>
      <c r="F42" s="2100"/>
      <c r="G42" s="2100"/>
      <c r="H42" s="2101"/>
      <c r="I42" s="2074"/>
      <c r="J42" s="2071"/>
      <c r="K42" s="2071"/>
      <c r="L42" s="2071"/>
      <c r="M42" s="2071"/>
      <c r="N42" s="2071"/>
      <c r="O42" s="2072"/>
      <c r="P42" s="2070"/>
      <c r="Q42" s="2071"/>
      <c r="R42" s="2071"/>
      <c r="S42" s="2072"/>
      <c r="T42" s="2074"/>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43" sqref="D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4" colorId="8" zoomScale="110" zoomScaleNormal="110" workbookViewId="0">
      <selection activeCell="D43" sqref="D4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496</v>
      </c>
      <c r="D4" s="2171"/>
      <c r="E4" s="2171"/>
      <c r="F4" s="2171"/>
      <c r="G4" s="2171"/>
      <c r="H4" s="2171"/>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65" t="s">
        <v>2033</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2" t="s">
        <v>2091</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t="s">
        <v>2100</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1636</v>
      </c>
      <c r="B68" s="2168"/>
      <c r="C68" s="2168"/>
      <c r="D68" s="2168"/>
      <c r="E68" s="2169"/>
      <c r="F68" s="2169"/>
      <c r="G68" s="2169"/>
      <c r="H68" s="2169"/>
      <c r="I68" s="2169"/>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v>42613</v>
      </c>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4" t="s">
        <v>1632</v>
      </c>
      <c r="B81" s="2184"/>
      <c r="C81" s="2184"/>
      <c r="D81" s="2185"/>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2093</v>
      </c>
      <c r="D112" s="2189"/>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1645</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70767284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2.5149999999999999E-2</v>
      </c>
      <c r="E10" s="100" t="s">
        <v>1185</v>
      </c>
      <c r="F10" s="472">
        <v>3.656E-3</v>
      </c>
      <c r="G10" s="100" t="s">
        <v>1185</v>
      </c>
      <c r="H10" s="472">
        <v>1.9499999999999999E-3</v>
      </c>
      <c r="I10" s="100" t="s">
        <v>1186</v>
      </c>
      <c r="J10" s="473">
        <f>ROUND(D10+F10+H10,5)</f>
        <v>3.0759999999999999E-2</v>
      </c>
      <c r="K10" s="93"/>
      <c r="L10" s="472">
        <v>4.8799999999999999E-4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42555747</v>
      </c>
      <c r="E16" s="100"/>
      <c r="F16" s="82">
        <f>SUM('Acct Summary 7-8'!C17,'Acct Summary 7-8'!D17,'Acct Summary 7-8'!F17)</f>
        <v>42862563</v>
      </c>
      <c r="G16" s="100"/>
      <c r="H16" s="82">
        <f>SUM(D16-F16)</f>
        <v>-306816</v>
      </c>
      <c r="I16" s="93"/>
      <c r="J16" s="82">
        <f>SUM('Acct Summary 7-8'!C81,'Acct Summary 7-8'!D81,'Acct Summary 7-8'!F81,'Acct Summary 7-8'!I81)</f>
        <v>8351379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1980846</v>
      </c>
      <c r="E24" s="100" t="s">
        <v>1186</v>
      </c>
      <c r="F24" s="217">
        <f>SUM(D22,F22,H22,J22,L22, D24)</f>
        <v>1980846</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9765885.1920000017</v>
      </c>
      <c r="I31" s="332"/>
      <c r="J31" s="93"/>
      <c r="K31" s="93"/>
      <c r="L31" s="93"/>
      <c r="M31" s="93"/>
    </row>
    <row r="32" spans="1:13" ht="13.35" customHeight="1" x14ac:dyDescent="0.2">
      <c r="B32" s="2064" t="s">
        <v>2091</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15022214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t="s">
        <v>2091</v>
      </c>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t="s">
        <v>2289</v>
      </c>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D43" sqref="D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Cahokia CUSD 187</v>
      </c>
      <c r="E7" s="136"/>
      <c r="G7" s="137"/>
      <c r="H7" s="138"/>
      <c r="I7" s="138"/>
      <c r="J7" s="138"/>
      <c r="K7" s="138"/>
      <c r="L7"/>
      <c r="M7"/>
      <c r="N7"/>
      <c r="O7"/>
      <c r="P7"/>
    </row>
    <row r="8" spans="1:18" ht="12.75" x14ac:dyDescent="0.2">
      <c r="A8"/>
      <c r="B8"/>
      <c r="C8" s="134" t="s">
        <v>1340</v>
      </c>
      <c r="D8" s="139">
        <f>COVER!A13</f>
        <v>50082187026</v>
      </c>
      <c r="E8" s="140"/>
      <c r="G8"/>
      <c r="H8"/>
      <c r="I8"/>
      <c r="J8"/>
      <c r="K8"/>
      <c r="L8"/>
      <c r="M8"/>
      <c r="N8"/>
      <c r="O8"/>
      <c r="P8"/>
    </row>
    <row r="9" spans="1:18" ht="12.75" x14ac:dyDescent="0.2">
      <c r="A9"/>
      <c r="B9"/>
      <c r="C9" s="134" t="s">
        <v>828</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7445383</v>
      </c>
      <c r="I12" s="1162"/>
      <c r="J12" s="1162"/>
      <c r="K12" s="1163">
        <f>TRUNC((H12/H13*100000),5)/100000</f>
        <v>0.1749559936</v>
      </c>
      <c r="L12" s="1164"/>
      <c r="M12" s="102" t="s">
        <v>1363</v>
      </c>
      <c r="N12" s="102"/>
      <c r="O12" s="1165">
        <v>0.35</v>
      </c>
      <c r="P12" s="154"/>
      <c r="Q12" s="154"/>
    </row>
    <row r="13" spans="1:18" s="156" customFormat="1" ht="11.25" x14ac:dyDescent="0.2">
      <c r="A13" s="154"/>
      <c r="B13" s="1159"/>
      <c r="C13" s="2210" t="s">
        <v>1637</v>
      </c>
      <c r="D13" s="2211"/>
      <c r="E13" s="154"/>
      <c r="F13" s="326" t="s">
        <v>929</v>
      </c>
      <c r="G13" s="1160"/>
      <c r="H13" s="1161">
        <f>SUM('Acct Summary 7-8'!C8+'Acct Summary 7-8'!D8+'Acct Summary 7-8'!F8+'Acct Summary 7-8'!I8)+H14</f>
        <v>42555747</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42862563</v>
      </c>
      <c r="I17" s="1162"/>
      <c r="J17" s="1168"/>
      <c r="K17" s="1163">
        <f>TRUNC((H17/H18*100000),5)/100000</f>
        <v>1.007209743</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42555747</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10.396486099999999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10053220</v>
      </c>
      <c r="I24" s="684"/>
      <c r="J24" s="684"/>
      <c r="K24" s="1172">
        <f>TRUNC(((H24/H25*100000)/100000),2)</f>
        <v>84.43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119062.675</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1850281.4074599999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15022214</v>
      </c>
      <c r="I32" s="1170"/>
      <c r="J32" s="1170"/>
      <c r="K32" s="1172">
        <f>TRUNC(100-((((H32/H33*100))*100)/100),2)</f>
        <v>-53.82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9765885.1920000017</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C25" activePane="bottomRight" state="frozen"/>
      <selection activeCell="D43" sqref="D43"/>
      <selection pane="topRight" activeCell="D43" sqref="D43"/>
      <selection pane="bottomLeft" activeCell="D43" sqref="D43"/>
      <selection pane="bottomRight" activeCell="D43" sqref="D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f>6691975-171+2179</f>
        <v>6693983</v>
      </c>
      <c r="D4" s="412">
        <v>175184</v>
      </c>
      <c r="E4" s="412">
        <v>3496</v>
      </c>
      <c r="F4" s="412"/>
      <c r="G4" s="412">
        <v>1443545</v>
      </c>
      <c r="H4" s="412">
        <v>793413</v>
      </c>
      <c r="I4" s="412">
        <v>3168301</v>
      </c>
      <c r="J4" s="436"/>
      <c r="K4" s="412">
        <v>893052</v>
      </c>
      <c r="L4" s="412">
        <v>176910</v>
      </c>
      <c r="M4" s="433"/>
      <c r="N4" s="482"/>
    </row>
    <row r="5" spans="1:14" x14ac:dyDescent="0.2">
      <c r="A5" s="477" t="s">
        <v>1172</v>
      </c>
      <c r="B5" s="40">
        <v>120</v>
      </c>
      <c r="C5" s="687">
        <v>12506</v>
      </c>
      <c r="D5" s="412"/>
      <c r="E5" s="412">
        <v>1547638</v>
      </c>
      <c r="F5" s="412"/>
      <c r="G5" s="412"/>
      <c r="H5" s="412"/>
      <c r="I5" s="412">
        <v>3246</v>
      </c>
      <c r="J5" s="436"/>
      <c r="K5" s="439"/>
      <c r="L5" s="688">
        <v>69820</v>
      </c>
      <c r="M5" s="433"/>
      <c r="N5" s="482"/>
    </row>
    <row r="6" spans="1:14" ht="13.5" customHeight="1" x14ac:dyDescent="0.2">
      <c r="A6" s="476" t="s">
        <v>492</v>
      </c>
      <c r="B6" s="40">
        <v>130</v>
      </c>
      <c r="C6" s="687">
        <v>1549409</v>
      </c>
      <c r="D6" s="412">
        <v>217636</v>
      </c>
      <c r="E6" s="412">
        <v>2129635</v>
      </c>
      <c r="F6" s="412">
        <v>116081</v>
      </c>
      <c r="G6" s="439">
        <v>882867</v>
      </c>
      <c r="H6" s="439"/>
      <c r="I6" s="412">
        <v>29050</v>
      </c>
      <c r="J6" s="691">
        <v>1623284</v>
      </c>
      <c r="K6" s="439">
        <v>29049</v>
      </c>
      <c r="L6" s="481"/>
      <c r="M6" s="433"/>
      <c r="N6" s="482"/>
    </row>
    <row r="7" spans="1:14" ht="13.5" customHeight="1" x14ac:dyDescent="0.2">
      <c r="A7" s="476" t="s">
        <v>493</v>
      </c>
      <c r="B7" s="40">
        <v>140</v>
      </c>
      <c r="C7" s="1057"/>
      <c r="D7" s="436"/>
      <c r="E7" s="436"/>
      <c r="F7" s="436"/>
      <c r="G7" s="436"/>
      <c r="H7" s="436"/>
      <c r="I7" s="436">
        <v>876808</v>
      </c>
      <c r="J7" s="436"/>
      <c r="K7" s="436"/>
      <c r="L7" s="507"/>
      <c r="M7" s="433"/>
      <c r="N7" s="482"/>
    </row>
    <row r="8" spans="1:14" ht="13.5" customHeight="1" x14ac:dyDescent="0.2">
      <c r="A8" s="476" t="s">
        <v>308</v>
      </c>
      <c r="B8" s="40">
        <v>150</v>
      </c>
      <c r="C8" s="1057">
        <v>2169263</v>
      </c>
      <c r="D8" s="436"/>
      <c r="E8" s="436"/>
      <c r="F8" s="436">
        <v>409714</v>
      </c>
      <c r="G8" s="435"/>
      <c r="H8" s="436"/>
      <c r="I8" s="691"/>
      <c r="J8" s="691"/>
      <c r="K8" s="510"/>
      <c r="L8" s="514"/>
      <c r="M8" s="433"/>
      <c r="N8" s="482"/>
    </row>
    <row r="9" spans="1:14" ht="13.5" customHeight="1" x14ac:dyDescent="0.2">
      <c r="A9" s="476" t="s">
        <v>309</v>
      </c>
      <c r="B9" s="40">
        <v>160</v>
      </c>
      <c r="C9" s="1057">
        <f>4543+93950</f>
        <v>98493</v>
      </c>
      <c r="D9" s="436"/>
      <c r="E9" s="436"/>
      <c r="F9" s="436"/>
      <c r="G9" s="436"/>
      <c r="H9" s="435"/>
      <c r="I9" s="436"/>
      <c r="J9" s="436"/>
      <c r="K9" s="436"/>
      <c r="L9" s="436"/>
      <c r="M9" s="433"/>
      <c r="N9" s="482"/>
    </row>
    <row r="10" spans="1:14" ht="13.5" customHeight="1" x14ac:dyDescent="0.2">
      <c r="A10" s="476" t="s">
        <v>1171</v>
      </c>
      <c r="B10" s="40">
        <v>170</v>
      </c>
      <c r="C10" s="687">
        <v>28820</v>
      </c>
      <c r="D10" s="412">
        <v>53801</v>
      </c>
      <c r="E10" s="436"/>
      <c r="F10" s="412"/>
      <c r="G10" s="435"/>
      <c r="H10" s="418"/>
      <c r="I10" s="436"/>
      <c r="J10" s="436"/>
      <c r="K10" s="418"/>
      <c r="L10" s="418"/>
      <c r="M10" s="482"/>
      <c r="N10" s="482"/>
    </row>
    <row r="11" spans="1:14" ht="13.5" customHeight="1" x14ac:dyDescent="0.2">
      <c r="A11" s="476" t="s">
        <v>310</v>
      </c>
      <c r="B11" s="40">
        <v>180</v>
      </c>
      <c r="C11" s="1057">
        <v>12000</v>
      </c>
      <c r="D11" s="436">
        <v>18426</v>
      </c>
      <c r="E11" s="436"/>
      <c r="F11" s="436"/>
      <c r="G11" s="436"/>
      <c r="H11" s="436"/>
      <c r="I11" s="435"/>
      <c r="J11" s="435">
        <v>16253</v>
      </c>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10564474</v>
      </c>
      <c r="D13" s="689">
        <f t="shared" ref="D13:L13" si="0">SUM(D4:D12)</f>
        <v>465047</v>
      </c>
      <c r="E13" s="689">
        <f t="shared" si="0"/>
        <v>3680769</v>
      </c>
      <c r="F13" s="689">
        <f t="shared" si="0"/>
        <v>525795</v>
      </c>
      <c r="G13" s="689">
        <f t="shared" si="0"/>
        <v>2326412</v>
      </c>
      <c r="H13" s="689">
        <f t="shared" si="0"/>
        <v>793413</v>
      </c>
      <c r="I13" s="689">
        <f t="shared" si="0"/>
        <v>4077405</v>
      </c>
      <c r="J13" s="689">
        <f t="shared" si="0"/>
        <v>1639537</v>
      </c>
      <c r="K13" s="689">
        <f t="shared" si="0"/>
        <v>922101</v>
      </c>
      <c r="L13" s="689">
        <f t="shared" si="0"/>
        <v>246730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530288</v>
      </c>
      <c r="N16" s="719"/>
    </row>
    <row r="17" spans="1:14" s="704" customFormat="1" ht="12.75" customHeight="1" x14ac:dyDescent="0.2">
      <c r="A17" s="718" t="s">
        <v>1750</v>
      </c>
      <c r="B17" s="542">
        <v>230</v>
      </c>
      <c r="C17" s="507"/>
      <c r="D17" s="507"/>
      <c r="E17" s="507"/>
      <c r="F17" s="507"/>
      <c r="G17" s="507"/>
      <c r="H17" s="507"/>
      <c r="I17" s="507"/>
      <c r="J17" s="507"/>
      <c r="K17" s="507"/>
      <c r="L17" s="507"/>
      <c r="M17" s="436">
        <v>22196176</v>
      </c>
      <c r="N17" s="719"/>
    </row>
    <row r="18" spans="1:14" s="704" customFormat="1" ht="12.75" customHeight="1" x14ac:dyDescent="0.2">
      <c r="A18" s="718" t="s">
        <v>1751</v>
      </c>
      <c r="B18" s="542">
        <v>240</v>
      </c>
      <c r="C18" s="507"/>
      <c r="D18" s="507"/>
      <c r="E18" s="507"/>
      <c r="F18" s="507"/>
      <c r="G18" s="507"/>
      <c r="H18" s="507"/>
      <c r="I18" s="507"/>
      <c r="J18" s="507"/>
      <c r="K18" s="507"/>
      <c r="L18" s="507"/>
      <c r="M18" s="436">
        <v>5585164</v>
      </c>
      <c r="N18" s="719"/>
    </row>
    <row r="19" spans="1:14" s="704" customFormat="1" ht="12.75" customHeight="1" x14ac:dyDescent="0.2">
      <c r="A19" s="718" t="s">
        <v>1752</v>
      </c>
      <c r="B19" s="542">
        <v>250</v>
      </c>
      <c r="C19" s="507"/>
      <c r="D19" s="507"/>
      <c r="E19" s="507"/>
      <c r="F19" s="507"/>
      <c r="G19" s="507"/>
      <c r="H19" s="507"/>
      <c r="I19" s="507"/>
      <c r="J19" s="507"/>
      <c r="K19" s="507"/>
      <c r="L19" s="507"/>
      <c r="M19" s="436">
        <f>497475+39831</f>
        <v>537306</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1305678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13716536</v>
      </c>
    </row>
    <row r="23" spans="1:14" ht="13.5" customHeight="1" thickBot="1" x14ac:dyDescent="0.25">
      <c r="A23" s="464" t="s">
        <v>747</v>
      </c>
      <c r="B23" s="724"/>
      <c r="C23" s="433"/>
      <c r="D23" s="433"/>
      <c r="E23" s="433"/>
      <c r="F23" s="433"/>
      <c r="G23" s="433"/>
      <c r="H23" s="433"/>
      <c r="I23" s="433"/>
      <c r="J23" s="433"/>
      <c r="K23" s="433"/>
      <c r="L23" s="433"/>
      <c r="M23" s="693">
        <f>SUM(M15:M22)</f>
        <v>28848934</v>
      </c>
      <c r="N23" s="693">
        <f>SUM(N21:N22)</f>
        <v>15022214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v>151310</v>
      </c>
      <c r="G25" s="435"/>
      <c r="H25" s="510"/>
      <c r="I25" s="433"/>
      <c r="J25" s="435">
        <v>725498</v>
      </c>
      <c r="K25" s="435"/>
      <c r="L25" s="433"/>
      <c r="M25" s="433"/>
      <c r="N25" s="433"/>
    </row>
    <row r="26" spans="1:14" x14ac:dyDescent="0.2">
      <c r="A26" s="476" t="s">
        <v>750</v>
      </c>
      <c r="B26" s="40">
        <v>420</v>
      </c>
      <c r="C26" s="436">
        <v>241610</v>
      </c>
      <c r="D26" s="436"/>
      <c r="E26" s="436"/>
      <c r="F26" s="436"/>
      <c r="G26" s="436"/>
      <c r="H26" s="436"/>
      <c r="I26" s="436"/>
      <c r="J26" s="691"/>
      <c r="K26" s="436"/>
      <c r="L26" s="433"/>
      <c r="M26" s="433"/>
      <c r="N26" s="433"/>
    </row>
    <row r="27" spans="1:14" ht="13.5" customHeight="1" x14ac:dyDescent="0.2">
      <c r="A27" s="476" t="s">
        <v>751</v>
      </c>
      <c r="B27" s="40">
        <v>430</v>
      </c>
      <c r="C27" s="436">
        <v>314593</v>
      </c>
      <c r="D27" s="436">
        <v>55686</v>
      </c>
      <c r="E27" s="436"/>
      <c r="F27" s="436">
        <v>9603</v>
      </c>
      <c r="G27" s="436"/>
      <c r="H27" s="436"/>
      <c r="I27" s="436"/>
      <c r="J27" s="436">
        <v>3764</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2052910</v>
      </c>
      <c r="D30" s="691"/>
      <c r="E30" s="436"/>
      <c r="F30" s="436"/>
      <c r="G30" s="436">
        <f>14612+23415+38492</f>
        <v>76519</v>
      </c>
      <c r="H30" s="436"/>
      <c r="I30" s="436"/>
      <c r="J30" s="436">
        <v>4658</v>
      </c>
      <c r="K30" s="435"/>
      <c r="L30" s="433"/>
      <c r="M30" s="433"/>
      <c r="N30" s="433"/>
    </row>
    <row r="31" spans="1:14" ht="13.5" customHeight="1" x14ac:dyDescent="0.2">
      <c r="A31" s="476" t="s">
        <v>755</v>
      </c>
      <c r="B31" s="40">
        <v>480</v>
      </c>
      <c r="C31" s="412">
        <v>1184314</v>
      </c>
      <c r="D31" s="436">
        <v>200</v>
      </c>
      <c r="E31" s="436"/>
      <c r="F31" s="412"/>
      <c r="G31" s="436"/>
      <c r="H31" s="436"/>
      <c r="I31" s="436"/>
      <c r="J31" s="436">
        <f>665+218+350</f>
        <v>1233</v>
      </c>
      <c r="K31" s="436"/>
      <c r="L31" s="433"/>
      <c r="M31" s="433"/>
      <c r="N31" s="433"/>
    </row>
    <row r="32" spans="1:14" ht="13.5" customHeight="1" x14ac:dyDescent="0.2">
      <c r="A32" s="478" t="s">
        <v>756</v>
      </c>
      <c r="B32" s="42">
        <v>490</v>
      </c>
      <c r="C32" s="690">
        <f>723450+1727990+5383</f>
        <v>2456823</v>
      </c>
      <c r="D32" s="690">
        <v>242721</v>
      </c>
      <c r="E32" s="691">
        <v>2375091</v>
      </c>
      <c r="F32" s="691">
        <f>129460+409714</f>
        <v>539174</v>
      </c>
      <c r="G32" s="691">
        <v>984625</v>
      </c>
      <c r="H32" s="691"/>
      <c r="I32" s="691">
        <v>32398</v>
      </c>
      <c r="J32" s="691">
        <v>1810380</v>
      </c>
      <c r="K32" s="510">
        <v>32398</v>
      </c>
      <c r="L32" s="433"/>
      <c r="M32" s="433"/>
      <c r="N32" s="433"/>
    </row>
    <row r="33" spans="1:14" ht="13.5" customHeight="1" x14ac:dyDescent="0.2">
      <c r="A33" s="629" t="s">
        <v>346</v>
      </c>
      <c r="B33" s="42">
        <v>493</v>
      </c>
      <c r="C33" s="436"/>
      <c r="D33" s="436"/>
      <c r="E33" s="436"/>
      <c r="F33" s="436"/>
      <c r="G33" s="436"/>
      <c r="H33" s="436"/>
      <c r="I33" s="436"/>
      <c r="J33" s="436"/>
      <c r="K33" s="436"/>
      <c r="L33" s="436">
        <v>246730</v>
      </c>
      <c r="M33" s="433"/>
      <c r="N33" s="482"/>
    </row>
    <row r="34" spans="1:14" ht="13.5" customHeight="1" thickBot="1" x14ac:dyDescent="0.25">
      <c r="A34" s="1076" t="s">
        <v>758</v>
      </c>
      <c r="B34" s="725"/>
      <c r="C34" s="1099">
        <f>SUM(C25:C33)</f>
        <v>6250250</v>
      </c>
      <c r="D34" s="1099">
        <f t="shared" ref="D34:K34" si="1">SUM(D25:D33)</f>
        <v>298607</v>
      </c>
      <c r="E34" s="1099">
        <f t="shared" si="1"/>
        <v>2375091</v>
      </c>
      <c r="F34" s="1099">
        <f t="shared" si="1"/>
        <v>700087</v>
      </c>
      <c r="G34" s="1099">
        <f t="shared" si="1"/>
        <v>1061144</v>
      </c>
      <c r="H34" s="1099">
        <f t="shared" si="1"/>
        <v>0</v>
      </c>
      <c r="I34" s="1099">
        <f t="shared" si="1"/>
        <v>32398</v>
      </c>
      <c r="J34" s="1099">
        <f t="shared" si="1"/>
        <v>2545533</v>
      </c>
      <c r="K34" s="1099">
        <f t="shared" si="1"/>
        <v>32398</v>
      </c>
      <c r="L34" s="1059">
        <f>SUM(L33)</f>
        <v>246730</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15022214</v>
      </c>
    </row>
    <row r="37" spans="1:14" ht="13.5" thickBot="1" x14ac:dyDescent="0.25">
      <c r="A37" s="464" t="s">
        <v>757</v>
      </c>
      <c r="B37" s="724"/>
      <c r="C37" s="507"/>
      <c r="D37" s="507"/>
      <c r="E37" s="507"/>
      <c r="F37" s="507"/>
      <c r="G37" s="507"/>
      <c r="H37" s="507"/>
      <c r="I37" s="507"/>
      <c r="J37" s="507"/>
      <c r="K37" s="507"/>
      <c r="L37" s="514"/>
      <c r="M37" s="433"/>
      <c r="N37" s="693">
        <f>SUM(N36:N36)</f>
        <v>15022214</v>
      </c>
    </row>
    <row r="38" spans="1:14" customFormat="1" ht="13.5" customHeight="1" thickTop="1" x14ac:dyDescent="0.2">
      <c r="A38" s="628" t="s">
        <v>495</v>
      </c>
      <c r="B38" s="542">
        <v>714</v>
      </c>
      <c r="C38" s="727"/>
      <c r="D38" s="727">
        <v>166440</v>
      </c>
      <c r="E38" s="727">
        <v>1305678</v>
      </c>
      <c r="F38" s="727">
        <v>-174292</v>
      </c>
      <c r="G38" s="727">
        <v>1265268</v>
      </c>
      <c r="H38" s="727">
        <v>793413</v>
      </c>
      <c r="I38" s="727">
        <v>4045007</v>
      </c>
      <c r="J38" s="726">
        <v>-905996</v>
      </c>
      <c r="K38" s="727">
        <v>889703</v>
      </c>
      <c r="L38" s="1100"/>
      <c r="M38" s="694"/>
      <c r="N38" s="694"/>
    </row>
    <row r="39" spans="1:14" customFormat="1" ht="13.5" customHeight="1" x14ac:dyDescent="0.2">
      <c r="A39" s="628" t="s">
        <v>404</v>
      </c>
      <c r="B39" s="542">
        <v>730</v>
      </c>
      <c r="C39" s="727">
        <v>4314224</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28848934</v>
      </c>
      <c r="N40" s="694"/>
    </row>
    <row r="41" spans="1:14" ht="13.5" customHeight="1" thickBot="1" x14ac:dyDescent="0.25">
      <c r="A41" s="464" t="s">
        <v>759</v>
      </c>
      <c r="B41" s="455"/>
      <c r="C41" s="485">
        <f>(SUM(C34,C37,C38,C39))</f>
        <v>10564474</v>
      </c>
      <c r="D41" s="485">
        <f t="shared" ref="D41:L41" si="2">SUM(D34,D37,D38:D39)</f>
        <v>465047</v>
      </c>
      <c r="E41" s="485">
        <f t="shared" si="2"/>
        <v>3680769</v>
      </c>
      <c r="F41" s="485">
        <f t="shared" si="2"/>
        <v>525795</v>
      </c>
      <c r="G41" s="485">
        <f t="shared" si="2"/>
        <v>2326412</v>
      </c>
      <c r="H41" s="485">
        <f t="shared" si="2"/>
        <v>793413</v>
      </c>
      <c r="I41" s="485">
        <f t="shared" si="2"/>
        <v>4077405</v>
      </c>
      <c r="J41" s="485">
        <f t="shared" si="2"/>
        <v>1639537</v>
      </c>
      <c r="K41" s="485">
        <f t="shared" si="2"/>
        <v>922101</v>
      </c>
      <c r="L41" s="485">
        <f t="shared" si="2"/>
        <v>246730</v>
      </c>
      <c r="M41" s="485">
        <f>SUM(M40)</f>
        <v>28848934</v>
      </c>
      <c r="N41" s="485">
        <f>SUM(N37)</f>
        <v>15022214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D43" sqref="D43"/>
      <selection pane="bottomLeft" activeCell="D43" sqref="D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3329124</v>
      </c>
      <c r="D4" s="695">
        <f>'Revenues 9-14'!D109</f>
        <v>249385</v>
      </c>
      <c r="E4" s="695">
        <f>'Revenues 9-14'!E109</f>
        <v>2345225</v>
      </c>
      <c r="F4" s="695">
        <f>'Revenues 9-14'!F109</f>
        <v>430796</v>
      </c>
      <c r="G4" s="695">
        <f>'Revenues 9-14'!G109</f>
        <v>1090223</v>
      </c>
      <c r="H4" s="695">
        <f>'Revenues 9-14'!H109</f>
        <v>400251</v>
      </c>
      <c r="I4" s="695">
        <f>'Revenues 9-14'!I109</f>
        <v>32826</v>
      </c>
      <c r="J4" s="695">
        <f>'Revenues 9-14'!J109</f>
        <v>1778314</v>
      </c>
      <c r="K4" s="695">
        <f>'Revenues 9-14'!K109</f>
        <v>31666</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24676292</v>
      </c>
      <c r="D6" s="696">
        <f>'Revenues 9-14'!D173</f>
        <v>2300000</v>
      </c>
      <c r="E6" s="696">
        <f>'Revenues 9-14'!E173</f>
        <v>96841</v>
      </c>
      <c r="F6" s="696">
        <f>'Revenues 9-14'!F173</f>
        <v>2276016</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9261308</v>
      </c>
      <c r="D7" s="696">
        <f>'Revenues 9-14'!D274</f>
        <v>0</v>
      </c>
      <c r="E7" s="696">
        <f>'Revenues 9-14'!E274</f>
        <v>0</v>
      </c>
      <c r="F7" s="696">
        <f>'Revenues 9-14'!F274</f>
        <v>0</v>
      </c>
      <c r="G7" s="696">
        <f>'Revenues 9-14'!G274</f>
        <v>242662</v>
      </c>
      <c r="H7" s="696">
        <f>'Revenues 9-14'!H274</f>
        <v>0</v>
      </c>
      <c r="I7" s="696">
        <f>'Revenues 9-14'!I274</f>
        <v>0</v>
      </c>
      <c r="J7" s="696">
        <f>'Revenues 9-14'!J274</f>
        <v>0</v>
      </c>
      <c r="K7" s="696">
        <f>'Revenues 9-14'!K274</f>
        <v>0</v>
      </c>
      <c r="L7" s="39"/>
      <c r="M7" s="222"/>
    </row>
    <row r="8" spans="1:13" ht="13.5" thickBot="1" x14ac:dyDescent="0.25">
      <c r="A8" s="464" t="s">
        <v>1392</v>
      </c>
      <c r="B8" s="457"/>
      <c r="C8" s="485">
        <f>SUM(C4:C7)</f>
        <v>37266724</v>
      </c>
      <c r="D8" s="485">
        <f t="shared" ref="D8:K8" si="0">SUM(D4:D7)</f>
        <v>2549385</v>
      </c>
      <c r="E8" s="485">
        <f t="shared" si="0"/>
        <v>2442066</v>
      </c>
      <c r="F8" s="485">
        <f t="shared" si="0"/>
        <v>2706812</v>
      </c>
      <c r="G8" s="485">
        <f t="shared" si="0"/>
        <v>1332885</v>
      </c>
      <c r="H8" s="485">
        <f t="shared" si="0"/>
        <v>400251</v>
      </c>
      <c r="I8" s="485">
        <f t="shared" si="0"/>
        <v>32826</v>
      </c>
      <c r="J8" s="485">
        <f t="shared" si="0"/>
        <v>1778314</v>
      </c>
      <c r="K8" s="485">
        <f t="shared" si="0"/>
        <v>31666</v>
      </c>
      <c r="L8" s="39"/>
    </row>
    <row r="9" spans="1:13" ht="15" thickTop="1" x14ac:dyDescent="0.2">
      <c r="A9" s="1019" t="s">
        <v>347</v>
      </c>
      <c r="B9" s="456">
        <v>3998</v>
      </c>
      <c r="C9" s="418">
        <v>10820098</v>
      </c>
      <c r="D9" s="489"/>
      <c r="E9" s="418"/>
      <c r="F9" s="418"/>
      <c r="G9" s="700"/>
      <c r="H9" s="418"/>
      <c r="I9" s="494" t="s">
        <v>1389</v>
      </c>
      <c r="J9" s="435"/>
      <c r="K9" s="418"/>
      <c r="L9" s="39"/>
    </row>
    <row r="10" spans="1:13" s="48" customFormat="1" ht="13.5" thickBot="1" x14ac:dyDescent="0.25">
      <c r="A10" s="464" t="s">
        <v>1393</v>
      </c>
      <c r="B10" s="457"/>
      <c r="C10" s="485">
        <f>SUM(C8:C9)</f>
        <v>48086822</v>
      </c>
      <c r="D10" s="485">
        <f t="shared" ref="D10:K10" si="1">SUM(D8:D9)</f>
        <v>2549385</v>
      </c>
      <c r="E10" s="485">
        <f t="shared" si="1"/>
        <v>2442066</v>
      </c>
      <c r="F10" s="485">
        <f t="shared" si="1"/>
        <v>2706812</v>
      </c>
      <c r="G10" s="485">
        <f t="shared" si="1"/>
        <v>1332885</v>
      </c>
      <c r="H10" s="485">
        <f t="shared" si="1"/>
        <v>400251</v>
      </c>
      <c r="I10" s="485">
        <f t="shared" si="1"/>
        <v>32826</v>
      </c>
      <c r="J10" s="485">
        <f t="shared" si="1"/>
        <v>1778314</v>
      </c>
      <c r="K10" s="485">
        <f t="shared" si="1"/>
        <v>31666</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23333819</v>
      </c>
      <c r="D12" s="498" t="s">
        <v>1389</v>
      </c>
      <c r="E12" s="433" t="s">
        <v>1389</v>
      </c>
      <c r="F12" s="433" t="s">
        <v>1389</v>
      </c>
      <c r="G12" s="695">
        <f>'Expenditures 15-22'!K223</f>
        <v>527823</v>
      </c>
      <c r="H12" s="431"/>
      <c r="I12" s="433" t="s">
        <v>1389</v>
      </c>
      <c r="J12" s="433" t="s">
        <v>1389</v>
      </c>
      <c r="K12" s="431" t="s">
        <v>1389</v>
      </c>
      <c r="L12" s="39"/>
    </row>
    <row r="13" spans="1:13" x14ac:dyDescent="0.2">
      <c r="A13" s="734" t="s">
        <v>535</v>
      </c>
      <c r="B13" s="293">
        <v>2000</v>
      </c>
      <c r="C13" s="696">
        <f>'Expenditures 15-22'!K74</f>
        <v>13936140</v>
      </c>
      <c r="D13" s="696">
        <f>'Expenditures 15-22'!K129</f>
        <v>2648304</v>
      </c>
      <c r="E13" s="482" t="s">
        <v>1389</v>
      </c>
      <c r="F13" s="696">
        <f>'Expenditures 15-22'!K178</f>
        <v>2746834</v>
      </c>
      <c r="G13" s="696">
        <f>'Expenditures 15-22'!K273</f>
        <v>1275360</v>
      </c>
      <c r="H13" s="696">
        <f>'Expenditures 15-22'!K296</f>
        <v>365900</v>
      </c>
      <c r="I13" s="433" t="s">
        <v>1389</v>
      </c>
      <c r="J13" s="749">
        <f>'Expenditures 15-22'!K323</f>
        <v>2852353</v>
      </c>
      <c r="K13" s="701">
        <f>'Expenditures 15-22'!K341</f>
        <v>8215</v>
      </c>
      <c r="L13" s="39"/>
    </row>
    <row r="14" spans="1:13" x14ac:dyDescent="0.2">
      <c r="A14" s="734" t="s">
        <v>527</v>
      </c>
      <c r="B14" s="293">
        <v>3000</v>
      </c>
      <c r="C14" s="696">
        <f>'Expenditures 15-22'!K75</f>
        <v>191966</v>
      </c>
      <c r="D14" s="696">
        <f>'Expenditures 15-22'!K130</f>
        <v>0</v>
      </c>
      <c r="E14" s="498" t="s">
        <v>1389</v>
      </c>
      <c r="F14" s="696">
        <f>'Expenditures 15-22'!K179</f>
        <v>0</v>
      </c>
      <c r="G14" s="696">
        <f>'Expenditures 15-22'!K274</f>
        <v>17639</v>
      </c>
      <c r="H14" s="490"/>
      <c r="I14" s="433" t="s">
        <v>1389</v>
      </c>
      <c r="J14" s="433" t="s">
        <v>1389</v>
      </c>
      <c r="K14" s="490" t="s">
        <v>1389</v>
      </c>
      <c r="L14" s="39"/>
    </row>
    <row r="15" spans="1:13" x14ac:dyDescent="0.2">
      <c r="A15" s="734" t="s">
        <v>114</v>
      </c>
      <c r="B15" s="293">
        <v>4000</v>
      </c>
      <c r="C15" s="696">
        <f>'Expenditures 15-22'!K102</f>
        <v>5500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2424211</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37467425</v>
      </c>
      <c r="D17" s="485">
        <f t="shared" si="2"/>
        <v>2648304</v>
      </c>
      <c r="E17" s="485">
        <f t="shared" si="2"/>
        <v>2424211</v>
      </c>
      <c r="F17" s="485">
        <f t="shared" si="2"/>
        <v>2746834</v>
      </c>
      <c r="G17" s="485">
        <f t="shared" si="2"/>
        <v>1820822</v>
      </c>
      <c r="H17" s="485">
        <f t="shared" si="2"/>
        <v>365900</v>
      </c>
      <c r="I17" s="433"/>
      <c r="J17" s="485">
        <f>SUM(J12:J16)</f>
        <v>2852353</v>
      </c>
      <c r="K17" s="485">
        <f>SUM(K12:K16)</f>
        <v>8215</v>
      </c>
      <c r="L17" s="39"/>
    </row>
    <row r="18" spans="1:12" ht="15" customHeight="1" thickTop="1" x14ac:dyDescent="0.2">
      <c r="A18" s="1020" t="s">
        <v>1321</v>
      </c>
      <c r="B18" s="258">
        <v>4180</v>
      </c>
      <c r="C18" s="695">
        <f t="shared" ref="C18:H18" si="3">C9</f>
        <v>10820098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48287523</v>
      </c>
      <c r="D19" s="485">
        <f t="shared" si="4"/>
        <v>2648304</v>
      </c>
      <c r="E19" s="485">
        <f t="shared" si="4"/>
        <v>2424211</v>
      </c>
      <c r="F19" s="485">
        <f t="shared" si="4"/>
        <v>2746834</v>
      </c>
      <c r="G19" s="485">
        <f t="shared" si="4"/>
        <v>1820822</v>
      </c>
      <c r="H19" s="485">
        <f t="shared" si="4"/>
        <v>365900</v>
      </c>
      <c r="I19" s="433"/>
      <c r="J19" s="485">
        <f>SUM(J17:J18)</f>
        <v>2852353</v>
      </c>
      <c r="K19" s="485">
        <f>SUM(K17:K18)</f>
        <v>8215</v>
      </c>
      <c r="L19" s="39"/>
    </row>
    <row r="20" spans="1:12" ht="27" thickTop="1" thickBot="1" x14ac:dyDescent="0.25">
      <c r="A20" s="458" t="s">
        <v>1322</v>
      </c>
      <c r="B20" s="459"/>
      <c r="C20" s="1018">
        <f>C8-C17</f>
        <v>-200701</v>
      </c>
      <c r="D20" s="1018">
        <f t="shared" ref="D20:K20" si="5">D8-D17</f>
        <v>-98919</v>
      </c>
      <c r="E20" s="1018">
        <f t="shared" si="5"/>
        <v>17855</v>
      </c>
      <c r="F20" s="1018">
        <f t="shared" si="5"/>
        <v>-40022</v>
      </c>
      <c r="G20" s="1018">
        <f t="shared" si="5"/>
        <v>-487937</v>
      </c>
      <c r="H20" s="1018">
        <f t="shared" si="5"/>
        <v>34351</v>
      </c>
      <c r="I20" s="1018">
        <f t="shared" si="5"/>
        <v>32826</v>
      </c>
      <c r="J20" s="1018">
        <f t="shared" si="5"/>
        <v>-1074039</v>
      </c>
      <c r="K20" s="1018">
        <f t="shared" si="5"/>
        <v>23451</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699</v>
      </c>
      <c r="B78" s="2218"/>
      <c r="C78" s="443">
        <f t="shared" ref="C78:K78" si="9">C20+C77</f>
        <v>-200701</v>
      </c>
      <c r="D78" s="443">
        <f t="shared" si="9"/>
        <v>-98919</v>
      </c>
      <c r="E78" s="443">
        <f t="shared" si="9"/>
        <v>17855</v>
      </c>
      <c r="F78" s="443">
        <f t="shared" si="9"/>
        <v>-40022</v>
      </c>
      <c r="G78" s="443">
        <f t="shared" si="9"/>
        <v>-487937</v>
      </c>
      <c r="H78" s="443">
        <f t="shared" si="9"/>
        <v>34351</v>
      </c>
      <c r="I78" s="443">
        <f t="shared" si="9"/>
        <v>32826</v>
      </c>
      <c r="J78" s="443">
        <f t="shared" si="9"/>
        <v>-1074039</v>
      </c>
      <c r="K78" s="443">
        <f t="shared" si="9"/>
        <v>23451</v>
      </c>
      <c r="L78" s="505"/>
    </row>
    <row r="79" spans="1:12" ht="13.5" thickTop="1" x14ac:dyDescent="0.2">
      <c r="A79" s="820" t="s">
        <v>1924</v>
      </c>
      <c r="B79" s="460"/>
      <c r="C79" s="435">
        <v>4941522</v>
      </c>
      <c r="D79" s="703">
        <v>265359</v>
      </c>
      <c r="E79" s="703">
        <v>1287823</v>
      </c>
      <c r="F79" s="703">
        <v>-134270</v>
      </c>
      <c r="G79" s="703">
        <v>1753205</v>
      </c>
      <c r="H79" s="703">
        <v>759062</v>
      </c>
      <c r="I79" s="703">
        <v>4012181</v>
      </c>
      <c r="J79" s="703">
        <v>168043</v>
      </c>
      <c r="K79" s="703">
        <v>866252</v>
      </c>
      <c r="L79" s="39"/>
    </row>
    <row r="80" spans="1:12" ht="22.5" x14ac:dyDescent="0.2">
      <c r="A80" s="479" t="s">
        <v>1168</v>
      </c>
      <c r="B80" s="475"/>
      <c r="C80" s="436">
        <f>-19317-407280</f>
        <v>-426597</v>
      </c>
      <c r="D80" s="436"/>
      <c r="E80" s="436"/>
      <c r="F80" s="436"/>
      <c r="G80" s="436"/>
      <c r="H80" s="436"/>
      <c r="I80" s="436"/>
      <c r="J80" s="436"/>
      <c r="K80" s="436"/>
      <c r="L80" s="39"/>
    </row>
    <row r="81" spans="1:12" ht="13.5" thickBot="1" x14ac:dyDescent="0.25">
      <c r="A81" s="464" t="s">
        <v>1925</v>
      </c>
      <c r="B81" s="457"/>
      <c r="C81" s="485">
        <f>(SUM(C78:C80))</f>
        <v>4314224</v>
      </c>
      <c r="D81" s="485">
        <f>SUM(D78:D80)</f>
        <v>166440</v>
      </c>
      <c r="E81" s="485">
        <f t="shared" ref="E81:K81" si="10">SUM(E78:E80)</f>
        <v>1305678</v>
      </c>
      <c r="F81" s="485">
        <f t="shared" si="10"/>
        <v>-174292</v>
      </c>
      <c r="G81" s="485">
        <f t="shared" si="10"/>
        <v>1265268</v>
      </c>
      <c r="H81" s="485">
        <f t="shared" si="10"/>
        <v>793413</v>
      </c>
      <c r="I81" s="485">
        <f t="shared" si="10"/>
        <v>4045007</v>
      </c>
      <c r="J81" s="485">
        <f t="shared" si="10"/>
        <v>-905996</v>
      </c>
      <c r="K81" s="485">
        <f t="shared" si="10"/>
        <v>889703</v>
      </c>
      <c r="L81" s="39"/>
    </row>
    <row r="82" spans="1:12" ht="0.75" customHeight="1" thickTop="1" thickBot="1" x14ac:dyDescent="0.25">
      <c r="A82" s="632" t="s">
        <v>405</v>
      </c>
      <c r="B82" s="630"/>
      <c r="C82" s="1136">
        <f>(C81-C79)</f>
        <v>-627298</v>
      </c>
      <c r="D82" s="1136">
        <f t="shared" ref="D82:K82" si="11">(D81-D79)</f>
        <v>-98919</v>
      </c>
      <c r="E82" s="1136">
        <f t="shared" si="11"/>
        <v>17855</v>
      </c>
      <c r="F82" s="1136">
        <f t="shared" si="11"/>
        <v>-40022</v>
      </c>
      <c r="G82" s="1136">
        <f t="shared" si="11"/>
        <v>-487937</v>
      </c>
      <c r="H82" s="1136">
        <f t="shared" si="11"/>
        <v>34351</v>
      </c>
      <c r="I82" s="1136">
        <f t="shared" si="11"/>
        <v>32826</v>
      </c>
      <c r="J82" s="1136">
        <f t="shared" si="11"/>
        <v>-1074039</v>
      </c>
      <c r="K82" s="1136">
        <f t="shared" si="11"/>
        <v>23451</v>
      </c>
    </row>
    <row r="83" spans="1:12" ht="14.25" hidden="1" thickTop="1" thickBot="1" x14ac:dyDescent="0.25">
      <c r="A83" s="729" t="s">
        <v>406</v>
      </c>
      <c r="B83" s="631"/>
      <c r="C83" s="1137">
        <f>C82/C81</f>
        <v>-0.14540227860213101</v>
      </c>
      <c r="D83" s="1137">
        <f t="shared" ref="D83:K83" si="12">D82/D81</f>
        <v>-0.59432227829848594</v>
      </c>
      <c r="E83" s="1137">
        <f t="shared" si="12"/>
        <v>1.3674887682874339E-2</v>
      </c>
      <c r="F83" s="1137">
        <f t="shared" si="12"/>
        <v>0.22962614463084938</v>
      </c>
      <c r="G83" s="1137">
        <f t="shared" si="12"/>
        <v>-0.38563924796960014</v>
      </c>
      <c r="H83" s="1137">
        <f t="shared" si="12"/>
        <v>4.3295232117447027E-2</v>
      </c>
      <c r="I83" s="1137">
        <f t="shared" si="12"/>
        <v>8.1151899119086823E-3</v>
      </c>
      <c r="J83" s="1137">
        <f t="shared" si="12"/>
        <v>1.1854787438355137</v>
      </c>
      <c r="K83" s="1137">
        <f t="shared" si="12"/>
        <v>2.6358234152295767E-2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3" topLeftCell="C217" activePane="bottomRight" state="frozen"/>
      <selection activeCell="D43" sqref="D43"/>
      <selection pane="topRight" activeCell="D43" sqref="D43"/>
      <selection pane="bottomLeft" activeCell="D43" sqref="D43"/>
      <selection pane="bottomRight" activeCell="C227" sqref="C2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1964</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1616218</v>
      </c>
      <c r="D5" s="418">
        <v>234917</v>
      </c>
      <c r="E5" s="412">
        <v>2299435</v>
      </c>
      <c r="F5" s="806">
        <v>125287</v>
      </c>
      <c r="G5" s="412">
        <v>572443</v>
      </c>
      <c r="H5" s="412"/>
      <c r="I5" s="412">
        <v>31325</v>
      </c>
      <c r="J5" s="436">
        <v>1708257</v>
      </c>
      <c r="K5" s="412">
        <v>31325</v>
      </c>
    </row>
    <row r="6" spans="1:12" ht="14.25" x14ac:dyDescent="0.2">
      <c r="A6" s="913" t="s">
        <v>481</v>
      </c>
      <c r="B6" s="40">
        <v>1130</v>
      </c>
      <c r="C6" s="412">
        <v>31325</v>
      </c>
      <c r="D6" s="412"/>
      <c r="E6" s="481"/>
      <c r="F6" s="481"/>
      <c r="G6" s="433"/>
      <c r="H6" s="433"/>
      <c r="I6" s="433"/>
      <c r="J6" s="433"/>
      <c r="K6" s="433"/>
    </row>
    <row r="7" spans="1:12" x14ac:dyDescent="0.2">
      <c r="A7" s="913" t="s">
        <v>117</v>
      </c>
      <c r="B7" s="259">
        <v>1140</v>
      </c>
      <c r="C7" s="412">
        <v>25057</v>
      </c>
      <c r="D7" s="412"/>
      <c r="E7" s="433"/>
      <c r="F7" s="436"/>
      <c r="G7" s="436"/>
      <c r="H7" s="436"/>
      <c r="I7" s="433"/>
      <c r="J7" s="433"/>
      <c r="K7" s="433"/>
    </row>
    <row r="8" spans="1:12" x14ac:dyDescent="0.2">
      <c r="A8" s="913" t="s">
        <v>482</v>
      </c>
      <c r="B8" s="40">
        <v>1150</v>
      </c>
      <c r="C8" s="481"/>
      <c r="D8" s="481"/>
      <c r="E8" s="507"/>
      <c r="F8" s="507"/>
      <c r="G8" s="418">
        <v>242500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1672600</v>
      </c>
      <c r="D12" s="484">
        <f t="shared" si="0"/>
        <v>234917</v>
      </c>
      <c r="E12" s="484">
        <f t="shared" si="0"/>
        <v>2299435</v>
      </c>
      <c r="F12" s="484">
        <f t="shared" si="0"/>
        <v>125287</v>
      </c>
      <c r="G12" s="484">
        <f t="shared" si="0"/>
        <v>814943</v>
      </c>
      <c r="H12" s="484">
        <f t="shared" si="0"/>
        <v>0</v>
      </c>
      <c r="I12" s="484">
        <f t="shared" si="0"/>
        <v>31325</v>
      </c>
      <c r="J12" s="484">
        <f t="shared" si="0"/>
        <v>1708257</v>
      </c>
      <c r="K12" s="485">
        <f t="shared" si="0"/>
        <v>31325</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1183312</v>
      </c>
      <c r="D16" s="412"/>
      <c r="E16" s="412"/>
      <c r="F16" s="412">
        <v>200000</v>
      </c>
      <c r="G16" s="412">
        <v>274586</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1183312</v>
      </c>
      <c r="D18" s="487">
        <f t="shared" ref="D18:K18" si="1">SUM(D14:D17)</f>
        <v>0</v>
      </c>
      <c r="E18" s="487">
        <f t="shared" si="1"/>
        <v>0</v>
      </c>
      <c r="F18" s="487">
        <f t="shared" si="1"/>
        <v>200000</v>
      </c>
      <c r="G18" s="487">
        <f t="shared" si="1"/>
        <v>274586</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9000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9000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v>102273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102273</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1301</v>
      </c>
      <c r="D65" s="412">
        <v>432</v>
      </c>
      <c r="E65" s="412">
        <f>181+45609</f>
        <v>45790</v>
      </c>
      <c r="F65" s="436">
        <v>331</v>
      </c>
      <c r="G65" s="412">
        <v>694</v>
      </c>
      <c r="H65" s="412">
        <v>251</v>
      </c>
      <c r="I65" s="412">
        <v>1501</v>
      </c>
      <c r="J65" s="436">
        <v>228</v>
      </c>
      <c r="K65" s="412">
        <v>341</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1301</v>
      </c>
      <c r="D67" s="485">
        <f t="shared" ref="D67:K67" si="2">SUM(D65:D66)</f>
        <v>432</v>
      </c>
      <c r="E67" s="485">
        <f t="shared" si="2"/>
        <v>45790</v>
      </c>
      <c r="F67" s="485">
        <f t="shared" si="2"/>
        <v>331</v>
      </c>
      <c r="G67" s="485">
        <f t="shared" si="2"/>
        <v>694</v>
      </c>
      <c r="H67" s="485">
        <f t="shared" si="2"/>
        <v>251</v>
      </c>
      <c r="I67" s="485">
        <f t="shared" si="2"/>
        <v>1501</v>
      </c>
      <c r="J67" s="485">
        <f t="shared" si="2"/>
        <v>228</v>
      </c>
      <c r="K67" s="485">
        <f t="shared" si="2"/>
        <v>341</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2956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297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3253</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7748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4180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11928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12716</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277928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v>400000</v>
      </c>
      <c r="I100" s="436"/>
      <c r="J100" s="491"/>
      <c r="K100" s="436"/>
    </row>
    <row r="101" spans="1:12" ht="12.75" customHeight="1" x14ac:dyDescent="0.2">
      <c r="A101" s="913" t="s">
        <v>282</v>
      </c>
      <c r="B101" s="40">
        <v>1970</v>
      </c>
      <c r="C101" s="491">
        <v>5970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f>86174+77658</f>
        <v>163832</v>
      </c>
      <c r="D107" s="412">
        <v>1320</v>
      </c>
      <c r="E107" s="412"/>
      <c r="F107" s="412">
        <v>2905</v>
      </c>
      <c r="G107" s="412"/>
      <c r="H107" s="412"/>
      <c r="I107" s="412"/>
      <c r="J107" s="436">
        <f>68804+1025</f>
        <v>69829</v>
      </c>
      <c r="K107" s="412"/>
    </row>
    <row r="108" spans="1:12" ht="12.75" customHeight="1" thickBot="1" x14ac:dyDescent="0.25">
      <c r="A108" s="464" t="s">
        <v>576</v>
      </c>
      <c r="B108" s="738"/>
      <c r="C108" s="484">
        <f>SUM(C95:C107)</f>
        <v>447730</v>
      </c>
      <c r="D108" s="484">
        <f t="shared" ref="D108:K108" si="3">SUM(D95:D107)</f>
        <v>14036</v>
      </c>
      <c r="E108" s="484">
        <f t="shared" si="3"/>
        <v>0</v>
      </c>
      <c r="F108" s="484">
        <f t="shared" si="3"/>
        <v>2905</v>
      </c>
      <c r="G108" s="484">
        <f t="shared" si="3"/>
        <v>0</v>
      </c>
      <c r="H108" s="484">
        <f t="shared" si="3"/>
        <v>400000</v>
      </c>
      <c r="I108" s="484">
        <f t="shared" si="3"/>
        <v>0</v>
      </c>
      <c r="J108" s="484">
        <f t="shared" si="3"/>
        <v>69829</v>
      </c>
      <c r="K108" s="485">
        <f t="shared" si="3"/>
        <v>0</v>
      </c>
    </row>
    <row r="109" spans="1:12" ht="14.25" thickTop="1" thickBot="1" x14ac:dyDescent="0.25">
      <c r="A109" s="814" t="s">
        <v>284</v>
      </c>
      <c r="B109" s="823" t="s">
        <v>668</v>
      </c>
      <c r="C109" s="493">
        <f t="shared" ref="C109:K109" si="4">SUM(C12,C18,C40,C63,C67,C75,C82,C93,C108,)</f>
        <v>3329124</v>
      </c>
      <c r="D109" s="493">
        <f t="shared" si="4"/>
        <v>249385</v>
      </c>
      <c r="E109" s="493">
        <f t="shared" si="4"/>
        <v>2345225</v>
      </c>
      <c r="F109" s="493">
        <f t="shared" si="4"/>
        <v>430796</v>
      </c>
      <c r="G109" s="493">
        <f t="shared" si="4"/>
        <v>1090223</v>
      </c>
      <c r="H109" s="493">
        <f t="shared" si="4"/>
        <v>400251</v>
      </c>
      <c r="I109" s="493">
        <f t="shared" si="4"/>
        <v>32826</v>
      </c>
      <c r="J109" s="493">
        <f t="shared" si="4"/>
        <v>1778314</v>
      </c>
      <c r="K109" s="443">
        <f t="shared" si="4"/>
        <v>31666</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21559007</v>
      </c>
      <c r="D117" s="418">
        <v>2300000</v>
      </c>
      <c r="E117" s="412">
        <v>96841</v>
      </c>
      <c r="F117" s="418">
        <v>1050000</v>
      </c>
      <c r="G117" s="418"/>
      <c r="H117" s="412"/>
      <c r="I117" s="433"/>
      <c r="J117" s="436"/>
      <c r="K117" s="412"/>
    </row>
    <row r="118" spans="1:11" ht="12.75" customHeight="1" x14ac:dyDescent="0.2">
      <c r="A118" s="477" t="s">
        <v>1757</v>
      </c>
      <c r="B118" s="261">
        <v>3002</v>
      </c>
      <c r="C118" s="483">
        <v>1391233</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22950240</v>
      </c>
      <c r="D121" s="484">
        <f t="shared" si="5"/>
        <v>2300000</v>
      </c>
      <c r="E121" s="484">
        <f t="shared" si="5"/>
        <v>96841</v>
      </c>
      <c r="F121" s="484">
        <f t="shared" si="5"/>
        <v>1050000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389755</v>
      </c>
      <c r="D124" s="492"/>
      <c r="E124" s="433"/>
      <c r="F124" s="806"/>
      <c r="G124" s="433"/>
      <c r="H124" s="433"/>
      <c r="I124" s="433"/>
      <c r="J124" s="433"/>
      <c r="K124" s="433"/>
    </row>
    <row r="125" spans="1:11" ht="12.75" customHeight="1" x14ac:dyDescent="0.2">
      <c r="A125" s="913" t="s">
        <v>1833</v>
      </c>
      <c r="B125" s="261">
        <v>3105</v>
      </c>
      <c r="C125" s="412">
        <v>402642</v>
      </c>
      <c r="D125" s="492"/>
      <c r="E125" s="433"/>
      <c r="F125" s="412"/>
      <c r="G125" s="433"/>
      <c r="H125" s="433"/>
      <c r="I125" s="433"/>
      <c r="J125" s="433"/>
      <c r="K125" s="433"/>
    </row>
    <row r="126" spans="1:11" ht="12.75" customHeight="1" x14ac:dyDescent="0.2">
      <c r="A126" s="913" t="s">
        <v>1034</v>
      </c>
      <c r="B126" s="261">
        <v>3110</v>
      </c>
      <c r="C126" s="483">
        <v>693448</v>
      </c>
      <c r="D126" s="412"/>
      <c r="E126" s="433"/>
      <c r="F126" s="412"/>
      <c r="G126" s="433"/>
      <c r="H126" s="433"/>
      <c r="I126" s="433"/>
      <c r="J126" s="433"/>
      <c r="K126" s="433"/>
    </row>
    <row r="127" spans="1:11" ht="12.75" customHeight="1" x14ac:dyDescent="0.2">
      <c r="A127" s="913" t="s">
        <v>112</v>
      </c>
      <c r="B127" s="261">
        <v>3120</v>
      </c>
      <c r="C127" s="412">
        <v>75129</v>
      </c>
      <c r="D127" s="492"/>
      <c r="E127" s="433"/>
      <c r="F127" s="412"/>
      <c r="G127" s="433"/>
      <c r="H127" s="433"/>
      <c r="I127" s="433"/>
      <c r="J127" s="433"/>
      <c r="K127" s="433"/>
    </row>
    <row r="128" spans="1:11" ht="12.75" customHeight="1" x14ac:dyDescent="0.2">
      <c r="A128" s="913" t="s">
        <v>1834</v>
      </c>
      <c r="B128" s="261">
        <v>3130</v>
      </c>
      <c r="C128" s="412">
        <v>4412</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1565386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42846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1313</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44159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16977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38538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684476</v>
      </c>
      <c r="G151" s="436"/>
      <c r="H151" s="433"/>
      <c r="I151" s="433"/>
      <c r="J151" s="433"/>
      <c r="K151" s="433"/>
    </row>
    <row r="152" spans="1:11" ht="12.75" customHeight="1" x14ac:dyDescent="0.2">
      <c r="A152" s="913" t="s">
        <v>1246</v>
      </c>
      <c r="B152" s="261">
        <v>3510</v>
      </c>
      <c r="C152" s="483"/>
      <c r="D152" s="412"/>
      <c r="E152" s="492"/>
      <c r="F152" s="412">
        <v>541540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1226016</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56127</v>
      </c>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4865</v>
      </c>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1726052</v>
      </c>
      <c r="D172" s="924">
        <f t="shared" si="6"/>
        <v>0</v>
      </c>
      <c r="E172" s="924">
        <f t="shared" si="6"/>
        <v>0</v>
      </c>
      <c r="F172" s="924">
        <f t="shared" si="6"/>
        <v>1226016</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24676292</v>
      </c>
      <c r="D173" s="493">
        <f>SUM(D121,D172)</f>
        <v>2300000</v>
      </c>
      <c r="E173" s="493">
        <f>SUM(E121,E172)</f>
        <v>96841</v>
      </c>
      <c r="F173" s="493">
        <f t="shared" ref="F173:K173" si="7">SUM(F121,F172)</f>
        <v>2276016</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3" t="s">
        <v>1956</v>
      </c>
      <c r="B175" s="222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1957</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9" t="s">
        <v>921</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1958</v>
      </c>
      <c r="B185" s="2228"/>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1467375</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576224</v>
      </c>
      <c r="D196" s="433"/>
      <c r="E196" s="492"/>
      <c r="F196" s="433"/>
      <c r="G196" s="512"/>
      <c r="H196" s="433"/>
      <c r="I196" s="433"/>
      <c r="J196" s="433"/>
      <c r="K196" s="433"/>
    </row>
    <row r="197" spans="1:11" ht="12.75" customHeight="1" x14ac:dyDescent="0.2">
      <c r="A197" s="913" t="s">
        <v>1842</v>
      </c>
      <c r="B197" s="40">
        <v>4225</v>
      </c>
      <c r="C197" s="483">
        <v>16429</v>
      </c>
      <c r="D197" s="433"/>
      <c r="E197" s="492"/>
      <c r="F197" s="433"/>
      <c r="G197" s="512"/>
      <c r="H197" s="433"/>
      <c r="I197" s="433"/>
      <c r="J197" s="433"/>
      <c r="K197" s="433"/>
    </row>
    <row r="198" spans="1:11" ht="12.75" customHeight="1" x14ac:dyDescent="0.2">
      <c r="A198" s="913" t="s">
        <v>1843</v>
      </c>
      <c r="B198" s="40">
        <v>4226</v>
      </c>
      <c r="C198" s="483">
        <v>185653</v>
      </c>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2245681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382324+3019668</f>
        <v>3401992</v>
      </c>
      <c r="D203" s="412"/>
      <c r="E203" s="433"/>
      <c r="F203" s="412"/>
      <c r="G203" s="412">
        <v>110265</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f>240074+169792</f>
        <v>409866</v>
      </c>
      <c r="D210" s="412"/>
      <c r="E210" s="433"/>
      <c r="F210" s="412"/>
      <c r="G210" s="412">
        <v>10041</v>
      </c>
      <c r="H210" s="433"/>
      <c r="I210" s="433"/>
      <c r="J210" s="433"/>
      <c r="K210" s="433"/>
    </row>
    <row r="211" spans="1:11" ht="12.75" customHeight="1" thickBot="1" x14ac:dyDescent="0.25">
      <c r="A211" s="464" t="s">
        <v>467</v>
      </c>
      <c r="B211" s="457"/>
      <c r="C211" s="484">
        <f>SUM(C203:C210)</f>
        <v>3811858</v>
      </c>
      <c r="D211" s="484">
        <f>SUM(D203:D210)</f>
        <v>0</v>
      </c>
      <c r="E211" s="433"/>
      <c r="F211" s="484">
        <f>SUM(F203:F210)</f>
        <v>0</v>
      </c>
      <c r="G211" s="484">
        <f>SUM(G203:G210)</f>
        <v>120306</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f>204034+442539+190310+420171</f>
        <v>1257054</v>
      </c>
      <c r="D214" s="412"/>
      <c r="E214" s="433"/>
      <c r="F214" s="412"/>
      <c r="G214" s="412">
        <v>31547</v>
      </c>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1257054</v>
      </c>
      <c r="D216" s="484">
        <f>SUM(D213:D215)</f>
        <v>0</v>
      </c>
      <c r="E216" s="433" t="s">
        <v>1389</v>
      </c>
      <c r="F216" s="484">
        <f>SUM(F213:F215)</f>
        <v>0</v>
      </c>
      <c r="G216" s="484">
        <f>SUM(G213:G215)</f>
        <v>31547</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29723</v>
      </c>
      <c r="D218" s="412"/>
      <c r="E218" s="433"/>
      <c r="F218" s="412"/>
      <c r="G218" s="412">
        <v>3709</v>
      </c>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f>19742+1018097</f>
        <v>1037839</v>
      </c>
      <c r="D220" s="412"/>
      <c r="E220" s="433"/>
      <c r="F220" s="412"/>
      <c r="G220" s="412">
        <v>84309</v>
      </c>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1067562</v>
      </c>
      <c r="D224" s="484">
        <f>SUM(D218:D223)</f>
        <v>0</v>
      </c>
      <c r="E224" s="433"/>
      <c r="F224" s="484">
        <f>SUM(F218:F223)</f>
        <v>0</v>
      </c>
      <c r="G224" s="484">
        <f>SUM(G218:G223)</f>
        <v>88018</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f>80525+10894</f>
        <v>91419</v>
      </c>
      <c r="D227" s="412"/>
      <c r="E227" s="433"/>
      <c r="F227" s="433"/>
      <c r="G227" s="412"/>
      <c r="H227" s="433"/>
      <c r="I227" s="433"/>
      <c r="J227" s="433"/>
      <c r="K227" s="433"/>
    </row>
    <row r="228" spans="1:11" ht="12.75" customHeight="1" thickBot="1" x14ac:dyDescent="0.25">
      <c r="A228" s="740" t="s">
        <v>1281</v>
      </c>
      <c r="B228" s="513"/>
      <c r="C228" s="484">
        <f>SUM(C226:C227)</f>
        <v>91419</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f>3550+310748</f>
        <v>314298</v>
      </c>
      <c r="D268" s="424"/>
      <c r="E268" s="433"/>
      <c r="F268" s="424"/>
      <c r="G268" s="424">
        <v>2791</v>
      </c>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252108</v>
      </c>
      <c r="D270" s="424"/>
      <c r="E270" s="433"/>
      <c r="F270" s="424"/>
      <c r="G270" s="424"/>
      <c r="H270" s="433"/>
      <c r="I270" s="433"/>
      <c r="J270" s="433"/>
      <c r="K270" s="433"/>
    </row>
    <row r="271" spans="1:11" ht="12.75" customHeight="1" thickTop="1" thickBot="1" x14ac:dyDescent="0.25">
      <c r="A271" s="913" t="s">
        <v>442</v>
      </c>
      <c r="B271" s="40">
        <v>4992</v>
      </c>
      <c r="C271" s="497">
        <v>221328</v>
      </c>
      <c r="D271" s="424"/>
      <c r="E271" s="433"/>
      <c r="F271" s="424"/>
      <c r="G271" s="424"/>
      <c r="H271" s="433"/>
      <c r="I271" s="433"/>
      <c r="J271" s="433"/>
      <c r="K271" s="433"/>
    </row>
    <row r="272" spans="1:11" s="29" customFormat="1" ht="12.75" customHeight="1" thickTop="1" thickBot="1" x14ac:dyDescent="0.25">
      <c r="A272" s="916" t="s">
        <v>79</v>
      </c>
      <c r="B272" s="158">
        <v>4999</v>
      </c>
      <c r="C272" s="497">
        <v>0</v>
      </c>
      <c r="D272" s="424"/>
      <c r="E272" s="433"/>
      <c r="F272" s="424"/>
      <c r="G272" s="424"/>
      <c r="H272" s="442"/>
      <c r="I272" s="433"/>
      <c r="J272" s="433"/>
      <c r="K272" s="442"/>
    </row>
    <row r="273" spans="1:11" ht="23.25" customHeight="1" thickTop="1" thickBot="1" x14ac:dyDescent="0.25">
      <c r="A273" s="2225" t="s">
        <v>1776</v>
      </c>
      <c r="B273" s="2226"/>
      <c r="C273" s="493">
        <f t="shared" ref="C273:H273" si="10">SUM(C191,C201,C211,C216,C224,C228,C229,C259:C272)</f>
        <v>9261308</v>
      </c>
      <c r="D273" s="493">
        <f t="shared" si="10"/>
        <v>0</v>
      </c>
      <c r="E273" s="493">
        <f t="shared" si="10"/>
        <v>0</v>
      </c>
      <c r="F273" s="493">
        <f t="shared" si="10"/>
        <v>0</v>
      </c>
      <c r="G273" s="493">
        <f t="shared" si="10"/>
        <v>242662</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9261308</v>
      </c>
      <c r="D274" s="493">
        <f>SUM(D178,D184,D273)</f>
        <v>0</v>
      </c>
      <c r="E274" s="493">
        <f>SUM(E178,E273)</f>
        <v>0</v>
      </c>
      <c r="F274" s="493">
        <f t="shared" ref="F274:K274" si="11">SUM(F178,F184,F273)</f>
        <v>0</v>
      </c>
      <c r="G274" s="493">
        <f t="shared" si="11"/>
        <v>242662</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37266724</v>
      </c>
      <c r="D275" s="493">
        <f t="shared" si="12"/>
        <v>2549385</v>
      </c>
      <c r="E275" s="493">
        <f t="shared" si="12"/>
        <v>2442066</v>
      </c>
      <c r="F275" s="493">
        <f t="shared" si="12"/>
        <v>2706812</v>
      </c>
      <c r="G275" s="493">
        <f t="shared" si="12"/>
        <v>1332885</v>
      </c>
      <c r="H275" s="493">
        <f t="shared" si="12"/>
        <v>400251</v>
      </c>
      <c r="I275" s="493">
        <f t="shared" si="12"/>
        <v>32826</v>
      </c>
      <c r="J275" s="493">
        <f t="shared" si="12"/>
        <v>1778314</v>
      </c>
      <c r="K275" s="443">
        <f t="shared" si="12"/>
        <v>31666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43" sqref="D43"/>
      <selection pane="bottomLeft" activeCell="D43" sqref="D4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5" t="s">
        <v>337</v>
      </c>
      <c r="B3" s="2236"/>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f>256522+350+9716+2527+6607698+2901593</f>
        <v>9778406</v>
      </c>
      <c r="D5" s="412">
        <f>89999+44+1222+318+1841104+730490</f>
        <v>2663177</v>
      </c>
      <c r="E5" s="412">
        <f>171995+46+23530</f>
        <v>195571</v>
      </c>
      <c r="F5" s="412">
        <f>358098+2153+161297</f>
        <v>521548</v>
      </c>
      <c r="G5" s="412"/>
      <c r="H5" s="412"/>
      <c r="I5" s="436">
        <f>27234+74</f>
        <v>27308</v>
      </c>
      <c r="J5" s="436"/>
      <c r="K5" s="414">
        <f>SUM(C5:J5)</f>
        <v>13186010</v>
      </c>
      <c r="L5" s="412">
        <v>13111937</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c r="D7" s="436"/>
      <c r="E7" s="436"/>
      <c r="F7" s="436"/>
      <c r="G7" s="436"/>
      <c r="H7" s="436"/>
      <c r="I7" s="436"/>
      <c r="J7" s="436"/>
      <c r="K7" s="414">
        <f t="shared" ref="K7:K32" si="0">SUM(C7:J7)</f>
        <v>0</v>
      </c>
      <c r="L7" s="412"/>
    </row>
    <row r="8" spans="1:14" x14ac:dyDescent="0.2">
      <c r="A8" s="1814" t="s">
        <v>172</v>
      </c>
      <c r="B8" s="266">
        <v>1200</v>
      </c>
      <c r="C8" s="412">
        <f>22147+1343+3968968+525+10104+800+1638+12194</f>
        <v>4017719</v>
      </c>
      <c r="D8" s="412">
        <f>2786+169+1100801+66+1271+101+206+1534</f>
        <v>1106934</v>
      </c>
      <c r="E8" s="412">
        <v>12831</v>
      </c>
      <c r="F8" s="412">
        <v>115852</v>
      </c>
      <c r="G8" s="412"/>
      <c r="H8" s="412"/>
      <c r="I8" s="436">
        <v>116372</v>
      </c>
      <c r="J8" s="436"/>
      <c r="K8" s="414">
        <f t="shared" si="0"/>
        <v>5369708</v>
      </c>
      <c r="L8" s="412">
        <v>5428858</v>
      </c>
    </row>
    <row r="9" spans="1:14" x14ac:dyDescent="0.2">
      <c r="A9" s="1814" t="s">
        <v>837</v>
      </c>
      <c r="B9" s="266" t="s">
        <v>1143</v>
      </c>
      <c r="C9" s="436"/>
      <c r="D9" s="436"/>
      <c r="E9" s="436"/>
      <c r="F9" s="436"/>
      <c r="G9" s="436"/>
      <c r="H9" s="436"/>
      <c r="I9" s="436"/>
      <c r="J9" s="436"/>
      <c r="K9" s="414">
        <f t="shared" si="0"/>
        <v>0</v>
      </c>
      <c r="L9" s="412">
        <v>27050</v>
      </c>
    </row>
    <row r="10" spans="1:14" x14ac:dyDescent="0.2">
      <c r="A10" s="1814" t="s">
        <v>838</v>
      </c>
      <c r="B10" s="266">
        <v>1250</v>
      </c>
      <c r="C10" s="412">
        <v>1128423</v>
      </c>
      <c r="D10" s="412">
        <v>573296</v>
      </c>
      <c r="E10" s="412">
        <v>92093</v>
      </c>
      <c r="F10" s="412">
        <v>346550</v>
      </c>
      <c r="G10" s="412"/>
      <c r="H10" s="412"/>
      <c r="I10" s="436">
        <v>365328</v>
      </c>
      <c r="J10" s="436"/>
      <c r="K10" s="414">
        <f t="shared" si="0"/>
        <v>2505690</v>
      </c>
      <c r="L10" s="412">
        <v>2852152</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38781</v>
      </c>
      <c r="D13" s="412">
        <v>8522</v>
      </c>
      <c r="E13" s="412">
        <f>3795+650</f>
        <v>4445</v>
      </c>
      <c r="F13" s="412">
        <f>46137+2814+5753+1469+1434+1152</f>
        <v>58759</v>
      </c>
      <c r="G13" s="412"/>
      <c r="H13" s="412"/>
      <c r="I13" s="436">
        <f>24872+1080</f>
        <v>25952</v>
      </c>
      <c r="J13" s="436"/>
      <c r="K13" s="414">
        <f t="shared" si="0"/>
        <v>136459</v>
      </c>
      <c r="L13" s="412">
        <v>135776</v>
      </c>
    </row>
    <row r="14" spans="1:14" x14ac:dyDescent="0.2">
      <c r="A14" s="1814" t="s">
        <v>1138</v>
      </c>
      <c r="B14" s="266">
        <v>1500</v>
      </c>
      <c r="C14" s="412">
        <f>208789+26557+8716+14986+14793+431</f>
        <v>274272</v>
      </c>
      <c r="D14" s="412">
        <f>26112+5510+2036+1175+3249+101</f>
        <v>38183</v>
      </c>
      <c r="E14" s="412">
        <f>139620+6249+12579+12276</f>
        <v>170724</v>
      </c>
      <c r="F14" s="412">
        <f>51254+5559+3783+47</f>
        <v>60643</v>
      </c>
      <c r="G14" s="412"/>
      <c r="H14" s="412">
        <f>15375+2050+2042</f>
        <v>19467</v>
      </c>
      <c r="I14" s="436"/>
      <c r="J14" s="436"/>
      <c r="K14" s="414">
        <f t="shared" si="0"/>
        <v>563289</v>
      </c>
      <c r="L14" s="412">
        <v>605845</v>
      </c>
    </row>
    <row r="15" spans="1:14" x14ac:dyDescent="0.2">
      <c r="A15" s="1814" t="s">
        <v>1139</v>
      </c>
      <c r="B15" s="266">
        <v>1600</v>
      </c>
      <c r="C15" s="412">
        <v>7800</v>
      </c>
      <c r="D15" s="412">
        <v>981</v>
      </c>
      <c r="E15" s="412"/>
      <c r="F15" s="412"/>
      <c r="G15" s="412"/>
      <c r="H15" s="412"/>
      <c r="I15" s="436"/>
      <c r="J15" s="436"/>
      <c r="K15" s="414">
        <f t="shared" si="0"/>
        <v>8781</v>
      </c>
      <c r="L15" s="412">
        <v>10160</v>
      </c>
    </row>
    <row r="16" spans="1:14" x14ac:dyDescent="0.2">
      <c r="A16" s="1814" t="s">
        <v>1164</v>
      </c>
      <c r="B16" s="266" t="s">
        <v>502</v>
      </c>
      <c r="C16" s="412"/>
      <c r="D16" s="412"/>
      <c r="E16" s="412"/>
      <c r="F16" s="412"/>
      <c r="G16" s="412"/>
      <c r="H16" s="412"/>
      <c r="I16" s="436"/>
      <c r="J16" s="436"/>
      <c r="K16" s="414">
        <f t="shared" si="0"/>
        <v>0</v>
      </c>
      <c r="L16" s="412"/>
    </row>
    <row r="17" spans="1:12" x14ac:dyDescent="0.2">
      <c r="A17" s="1814" t="s">
        <v>840</v>
      </c>
      <c r="B17" s="266" t="s">
        <v>170</v>
      </c>
      <c r="C17" s="436"/>
      <c r="D17" s="436"/>
      <c r="E17" s="436"/>
      <c r="F17" s="436"/>
      <c r="G17" s="436"/>
      <c r="H17" s="436"/>
      <c r="I17" s="436"/>
      <c r="J17" s="436"/>
      <c r="K17" s="414">
        <f t="shared" si="0"/>
        <v>0</v>
      </c>
      <c r="L17" s="412"/>
    </row>
    <row r="18" spans="1:12" x14ac:dyDescent="0.2">
      <c r="A18" s="1814" t="s">
        <v>1284</v>
      </c>
      <c r="B18" s="266">
        <v>1800</v>
      </c>
      <c r="C18" s="412"/>
      <c r="D18" s="412"/>
      <c r="E18" s="412"/>
      <c r="F18" s="412"/>
      <c r="G18" s="412"/>
      <c r="H18" s="412">
        <v>7687</v>
      </c>
      <c r="I18" s="436"/>
      <c r="J18" s="436"/>
      <c r="K18" s="414">
        <f t="shared" si="0"/>
        <v>7687</v>
      </c>
      <c r="L18" s="412">
        <v>2000</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v>21719</v>
      </c>
      <c r="I21" s="413"/>
      <c r="J21" s="507"/>
      <c r="K21" s="414">
        <f t="shared" si="0"/>
        <v>21719</v>
      </c>
      <c r="L21" s="439">
        <v>23500</v>
      </c>
    </row>
    <row r="22" spans="1:12" x14ac:dyDescent="0.2">
      <c r="A22" s="1815" t="s">
        <v>856</v>
      </c>
      <c r="B22" s="291" t="s">
        <v>843</v>
      </c>
      <c r="C22" s="507"/>
      <c r="D22" s="507"/>
      <c r="E22" s="507"/>
      <c r="F22" s="507"/>
      <c r="G22" s="507"/>
      <c r="H22" s="691">
        <v>1534476</v>
      </c>
      <c r="I22" s="413"/>
      <c r="J22" s="507"/>
      <c r="K22" s="414">
        <f t="shared" si="0"/>
        <v>1534476</v>
      </c>
      <c r="L22" s="439">
        <v>1500000</v>
      </c>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15245401</v>
      </c>
      <c r="D33" s="415">
        <f t="shared" ref="D33:L33" si="1">SUM(D5:D32)</f>
        <v>4391093</v>
      </c>
      <c r="E33" s="415">
        <f t="shared" si="1"/>
        <v>475664</v>
      </c>
      <c r="F33" s="415">
        <f t="shared" si="1"/>
        <v>1103352</v>
      </c>
      <c r="G33" s="415">
        <f t="shared" si="1"/>
        <v>0</v>
      </c>
      <c r="H33" s="415">
        <f t="shared" si="1"/>
        <v>1583349</v>
      </c>
      <c r="I33" s="415">
        <f t="shared" si="1"/>
        <v>534960</v>
      </c>
      <c r="J33" s="415">
        <f t="shared" si="1"/>
        <v>0</v>
      </c>
      <c r="K33" s="415">
        <f t="shared" si="1"/>
        <v>23333819</v>
      </c>
      <c r="L33" s="415">
        <f t="shared" si="1"/>
        <v>23697278</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927778</v>
      </c>
      <c r="D36" s="418">
        <v>234237</v>
      </c>
      <c r="E36" s="418">
        <v>10235</v>
      </c>
      <c r="F36" s="418">
        <v>6474</v>
      </c>
      <c r="G36" s="418"/>
      <c r="H36" s="418">
        <v>315</v>
      </c>
      <c r="I36" s="436"/>
      <c r="J36" s="436"/>
      <c r="K36" s="414">
        <f t="shared" ref="K36:K41" si="2">SUM(C36:J36)</f>
        <v>1179039</v>
      </c>
      <c r="L36" s="412">
        <v>1245736</v>
      </c>
    </row>
    <row r="37" spans="1:14" x14ac:dyDescent="0.2">
      <c r="A37" s="1814" t="s">
        <v>1287</v>
      </c>
      <c r="B37" s="266">
        <v>2120</v>
      </c>
      <c r="C37" s="412">
        <v>234318</v>
      </c>
      <c r="D37" s="412">
        <v>64751</v>
      </c>
      <c r="E37" s="412"/>
      <c r="F37" s="412"/>
      <c r="G37" s="412"/>
      <c r="H37" s="412"/>
      <c r="I37" s="436"/>
      <c r="J37" s="436"/>
      <c r="K37" s="414">
        <f t="shared" si="2"/>
        <v>299069</v>
      </c>
      <c r="L37" s="412">
        <v>324570</v>
      </c>
    </row>
    <row r="38" spans="1:14" x14ac:dyDescent="0.2">
      <c r="A38" s="1814" t="s">
        <v>222</v>
      </c>
      <c r="B38" s="266">
        <v>2130</v>
      </c>
      <c r="C38" s="412">
        <v>442207</v>
      </c>
      <c r="D38" s="412">
        <v>84243</v>
      </c>
      <c r="E38" s="412">
        <v>30388</v>
      </c>
      <c r="F38" s="412">
        <v>7647</v>
      </c>
      <c r="G38" s="412"/>
      <c r="H38" s="412"/>
      <c r="I38" s="436"/>
      <c r="J38" s="436"/>
      <c r="K38" s="414">
        <f t="shared" si="2"/>
        <v>564485</v>
      </c>
      <c r="L38" s="412">
        <v>579969</v>
      </c>
    </row>
    <row r="39" spans="1:14" x14ac:dyDescent="0.2">
      <c r="A39" s="1814" t="s">
        <v>223</v>
      </c>
      <c r="B39" s="266">
        <v>2140</v>
      </c>
      <c r="C39" s="412">
        <v>362411</v>
      </c>
      <c r="D39" s="412">
        <v>97677</v>
      </c>
      <c r="E39" s="412">
        <v>2636</v>
      </c>
      <c r="F39" s="412">
        <v>22118</v>
      </c>
      <c r="G39" s="412"/>
      <c r="H39" s="412"/>
      <c r="I39" s="436"/>
      <c r="J39" s="436"/>
      <c r="K39" s="414">
        <f t="shared" si="2"/>
        <v>484842</v>
      </c>
      <c r="L39" s="412">
        <v>476904</v>
      </c>
    </row>
    <row r="40" spans="1:14" x14ac:dyDescent="0.2">
      <c r="A40" s="1814" t="s">
        <v>224</v>
      </c>
      <c r="B40" s="266">
        <v>2150</v>
      </c>
      <c r="C40" s="412">
        <v>319718</v>
      </c>
      <c r="D40" s="412">
        <v>90205</v>
      </c>
      <c r="E40" s="412">
        <v>1324</v>
      </c>
      <c r="F40" s="412">
        <v>584</v>
      </c>
      <c r="G40" s="412"/>
      <c r="H40" s="412"/>
      <c r="I40" s="436"/>
      <c r="J40" s="436"/>
      <c r="K40" s="414">
        <f t="shared" si="2"/>
        <v>411831</v>
      </c>
      <c r="L40" s="412">
        <f>319500+98082+1850+1000</f>
        <v>420432</v>
      </c>
    </row>
    <row r="41" spans="1:14" x14ac:dyDescent="0.2">
      <c r="A41" s="1814" t="s">
        <v>1980</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2286432</v>
      </c>
      <c r="D42" s="415">
        <f t="shared" ref="D42:L42" si="3">SUM(D36:D41)</f>
        <v>571113</v>
      </c>
      <c r="E42" s="415">
        <f t="shared" si="3"/>
        <v>44583</v>
      </c>
      <c r="F42" s="415">
        <f t="shared" si="3"/>
        <v>36823</v>
      </c>
      <c r="G42" s="415">
        <f t="shared" si="3"/>
        <v>0</v>
      </c>
      <c r="H42" s="415">
        <f t="shared" si="3"/>
        <v>315</v>
      </c>
      <c r="I42" s="415">
        <f t="shared" si="3"/>
        <v>0</v>
      </c>
      <c r="J42" s="415">
        <f t="shared" si="3"/>
        <v>0</v>
      </c>
      <c r="K42" s="415">
        <f t="shared" si="3"/>
        <v>2939266</v>
      </c>
      <c r="L42" s="415">
        <f t="shared" si="3"/>
        <v>3047611</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745953</v>
      </c>
      <c r="D44" s="418">
        <v>265527</v>
      </c>
      <c r="E44" s="418">
        <v>96055</v>
      </c>
      <c r="F44" s="418">
        <v>206275</v>
      </c>
      <c r="G44" s="418"/>
      <c r="H44" s="418"/>
      <c r="I44" s="436">
        <v>13775</v>
      </c>
      <c r="J44" s="436"/>
      <c r="K44" s="420">
        <f>SUM(C44:J44)</f>
        <v>1327585</v>
      </c>
      <c r="L44" s="418">
        <v>1581153</v>
      </c>
    </row>
    <row r="45" spans="1:14" x14ac:dyDescent="0.2">
      <c r="A45" s="1814" t="s">
        <v>975</v>
      </c>
      <c r="B45" s="266">
        <v>2220</v>
      </c>
      <c r="C45" s="412"/>
      <c r="D45" s="412"/>
      <c r="E45" s="412">
        <v>2100</v>
      </c>
      <c r="F45" s="412">
        <v>3927</v>
      </c>
      <c r="G45" s="412"/>
      <c r="H45" s="412"/>
      <c r="I45" s="436">
        <v>179553</v>
      </c>
      <c r="J45" s="436"/>
      <c r="K45" s="420">
        <f>SUM(C45:J45)</f>
        <v>185580</v>
      </c>
      <c r="L45" s="412">
        <v>202053</v>
      </c>
    </row>
    <row r="46" spans="1:14" x14ac:dyDescent="0.2">
      <c r="A46" s="1814" t="s">
        <v>976</v>
      </c>
      <c r="B46" s="266">
        <v>2230</v>
      </c>
      <c r="C46" s="412"/>
      <c r="D46" s="412"/>
      <c r="E46" s="412">
        <v>56891</v>
      </c>
      <c r="F46" s="412"/>
      <c r="G46" s="412"/>
      <c r="H46" s="412"/>
      <c r="I46" s="436"/>
      <c r="J46" s="436"/>
      <c r="K46" s="420">
        <f>SUM(C46:J46)</f>
        <v>56891</v>
      </c>
      <c r="L46" s="412">
        <v>53453</v>
      </c>
    </row>
    <row r="47" spans="1:14" ht="12.75" customHeight="1" thickBot="1" x14ac:dyDescent="0.25">
      <c r="A47" s="887" t="s">
        <v>659</v>
      </c>
      <c r="B47" s="468" t="s">
        <v>33</v>
      </c>
      <c r="C47" s="415">
        <f>SUM(C44:C46)</f>
        <v>745953</v>
      </c>
      <c r="D47" s="415">
        <f t="shared" ref="D47:K47" si="4">SUM(D44:D46)</f>
        <v>265527</v>
      </c>
      <c r="E47" s="415">
        <f t="shared" si="4"/>
        <v>155046</v>
      </c>
      <c r="F47" s="415">
        <f t="shared" si="4"/>
        <v>210202</v>
      </c>
      <c r="G47" s="415">
        <f t="shared" si="4"/>
        <v>0</v>
      </c>
      <c r="H47" s="415">
        <f t="shared" si="4"/>
        <v>0</v>
      </c>
      <c r="I47" s="415">
        <f t="shared" si="4"/>
        <v>193328</v>
      </c>
      <c r="J47" s="415">
        <f t="shared" si="4"/>
        <v>0</v>
      </c>
      <c r="K47" s="415">
        <f t="shared" si="4"/>
        <v>1570056</v>
      </c>
      <c r="L47" s="415">
        <f>SUM(L44:L46)</f>
        <v>1836659</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27969</v>
      </c>
      <c r="D49" s="418">
        <v>3228</v>
      </c>
      <c r="E49" s="418">
        <f>5459+16998</f>
        <v>22457</v>
      </c>
      <c r="F49" s="418">
        <v>12886</v>
      </c>
      <c r="G49" s="418"/>
      <c r="H49" s="418">
        <v>27103</v>
      </c>
      <c r="I49" s="436"/>
      <c r="J49" s="436"/>
      <c r="K49" s="420">
        <f>SUM(C49:J49)</f>
        <v>93643</v>
      </c>
      <c r="L49" s="418">
        <v>89850</v>
      </c>
    </row>
    <row r="50" spans="1:14" x14ac:dyDescent="0.2">
      <c r="A50" s="1814" t="s">
        <v>978</v>
      </c>
      <c r="B50" s="266">
        <v>2320</v>
      </c>
      <c r="C50" s="412">
        <v>246040</v>
      </c>
      <c r="D50" s="412">
        <v>36051</v>
      </c>
      <c r="E50" s="412">
        <v>205</v>
      </c>
      <c r="F50" s="412">
        <v>4961</v>
      </c>
      <c r="G50" s="412"/>
      <c r="H50" s="412">
        <v>1495</v>
      </c>
      <c r="I50" s="436"/>
      <c r="J50" s="436"/>
      <c r="K50" s="420">
        <f>SUM(C50:J50)</f>
        <v>288752</v>
      </c>
      <c r="L50" s="412">
        <v>308835</v>
      </c>
    </row>
    <row r="51" spans="1:14" x14ac:dyDescent="0.2">
      <c r="A51" s="1814" t="s">
        <v>45</v>
      </c>
      <c r="B51" s="266">
        <v>2330</v>
      </c>
      <c r="C51" s="412">
        <v>558737</v>
      </c>
      <c r="D51" s="412">
        <v>170832</v>
      </c>
      <c r="E51" s="412">
        <v>14181</v>
      </c>
      <c r="F51" s="412">
        <v>23105</v>
      </c>
      <c r="G51" s="412"/>
      <c r="H51" s="412">
        <v>1980</v>
      </c>
      <c r="I51" s="436">
        <v>5013</v>
      </c>
      <c r="J51" s="436"/>
      <c r="K51" s="420">
        <f>SUM(C51:J51)</f>
        <v>773848</v>
      </c>
      <c r="L51" s="412">
        <v>883830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832746</v>
      </c>
      <c r="D53" s="415">
        <f t="shared" ref="D53:L53" si="5">SUM(D49:D52)</f>
        <v>210111</v>
      </c>
      <c r="E53" s="415">
        <f t="shared" si="5"/>
        <v>36843</v>
      </c>
      <c r="F53" s="415">
        <f t="shared" si="5"/>
        <v>40952</v>
      </c>
      <c r="G53" s="415">
        <f t="shared" si="5"/>
        <v>0</v>
      </c>
      <c r="H53" s="415">
        <f t="shared" si="5"/>
        <v>30578</v>
      </c>
      <c r="I53" s="415">
        <f t="shared" si="5"/>
        <v>5013</v>
      </c>
      <c r="J53" s="415">
        <f t="shared" si="5"/>
        <v>0</v>
      </c>
      <c r="K53" s="415">
        <f t="shared" si="5"/>
        <v>1156243</v>
      </c>
      <c r="L53" s="415">
        <f t="shared" si="5"/>
        <v>1282515</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1678855</v>
      </c>
      <c r="D55" s="418">
        <v>276128</v>
      </c>
      <c r="E55" s="418"/>
      <c r="F55" s="418">
        <v>32612</v>
      </c>
      <c r="G55" s="418"/>
      <c r="H55" s="418"/>
      <c r="I55" s="436"/>
      <c r="J55" s="436"/>
      <c r="K55" s="420">
        <f>SUM(C55:J55)</f>
        <v>1987595</v>
      </c>
      <c r="L55" s="418">
        <v>2330300</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1678855</v>
      </c>
      <c r="D57" s="421">
        <f t="shared" ref="D57:K57" si="6">SUM(D55:D56)</f>
        <v>276128</v>
      </c>
      <c r="E57" s="421">
        <f t="shared" si="6"/>
        <v>0</v>
      </c>
      <c r="F57" s="421">
        <f t="shared" si="6"/>
        <v>32612</v>
      </c>
      <c r="G57" s="421">
        <f t="shared" si="6"/>
        <v>0</v>
      </c>
      <c r="H57" s="421">
        <f t="shared" si="6"/>
        <v>0</v>
      </c>
      <c r="I57" s="421">
        <f t="shared" si="6"/>
        <v>0</v>
      </c>
      <c r="J57" s="421">
        <f t="shared" si="6"/>
        <v>0</v>
      </c>
      <c r="K57" s="421">
        <f t="shared" si="6"/>
        <v>1987595</v>
      </c>
      <c r="L57" s="415">
        <f>SUM(L55:L56)</f>
        <v>2330300</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v>220282</v>
      </c>
      <c r="D59" s="418">
        <v>18136</v>
      </c>
      <c r="E59" s="418">
        <v>6999</v>
      </c>
      <c r="F59" s="418">
        <v>1186</v>
      </c>
      <c r="G59" s="418"/>
      <c r="H59" s="418">
        <v>1418</v>
      </c>
      <c r="I59" s="436"/>
      <c r="J59" s="436"/>
      <c r="K59" s="420">
        <f t="shared" ref="K59:K64" si="7">SUM(C59:J59)</f>
        <v>248021</v>
      </c>
      <c r="L59" s="418">
        <v>274560</v>
      </c>
      <c r="M59" s="15"/>
      <c r="N59" s="15"/>
    </row>
    <row r="60" spans="1:14" s="16" customFormat="1" x14ac:dyDescent="0.2">
      <c r="A60" s="1814" t="s">
        <v>542</v>
      </c>
      <c r="B60" s="266">
        <v>2520</v>
      </c>
      <c r="C60" s="412">
        <v>153225</v>
      </c>
      <c r="D60" s="412">
        <v>31221</v>
      </c>
      <c r="E60" s="412"/>
      <c r="F60" s="412">
        <v>506</v>
      </c>
      <c r="G60" s="412"/>
      <c r="H60" s="412"/>
      <c r="I60" s="436"/>
      <c r="J60" s="436"/>
      <c r="K60" s="420">
        <f t="shared" si="7"/>
        <v>184952</v>
      </c>
      <c r="L60" s="412">
        <v>186251</v>
      </c>
      <c r="M60" s="15"/>
      <c r="N60" s="15"/>
    </row>
    <row r="61" spans="1:14" s="16" customFormat="1" x14ac:dyDescent="0.2">
      <c r="A61" s="1814" t="s">
        <v>221</v>
      </c>
      <c r="B61" s="266">
        <v>2540</v>
      </c>
      <c r="C61" s="412">
        <v>1217197</v>
      </c>
      <c r="D61" s="412">
        <v>233963</v>
      </c>
      <c r="E61" s="412"/>
      <c r="F61" s="412"/>
      <c r="G61" s="412"/>
      <c r="H61" s="412"/>
      <c r="I61" s="436"/>
      <c r="J61" s="436"/>
      <c r="K61" s="420">
        <f t="shared" si="7"/>
        <v>1451160</v>
      </c>
      <c r="L61" s="412">
        <v>1500458</v>
      </c>
      <c r="M61" s="15"/>
      <c r="N61" s="15"/>
    </row>
    <row r="62" spans="1:14" s="16" customFormat="1" x14ac:dyDescent="0.2">
      <c r="A62" s="1814" t="s">
        <v>1128</v>
      </c>
      <c r="B62" s="266">
        <v>2550</v>
      </c>
      <c r="C62" s="412"/>
      <c r="D62" s="412"/>
      <c r="E62" s="412">
        <v>87107</v>
      </c>
      <c r="F62" s="412"/>
      <c r="G62" s="412"/>
      <c r="H62" s="412"/>
      <c r="I62" s="436"/>
      <c r="J62" s="436"/>
      <c r="K62" s="420">
        <f t="shared" si="7"/>
        <v>87107</v>
      </c>
      <c r="L62" s="412">
        <v>158392</v>
      </c>
      <c r="M62" s="15"/>
      <c r="N62" s="15"/>
    </row>
    <row r="63" spans="1:14" s="15" customFormat="1" x14ac:dyDescent="0.2">
      <c r="A63" s="1814" t="s">
        <v>107</v>
      </c>
      <c r="B63" s="266">
        <v>2560</v>
      </c>
      <c r="C63" s="412">
        <v>205244</v>
      </c>
      <c r="D63" s="412">
        <v>16116</v>
      </c>
      <c r="E63" s="412">
        <v>1632511</v>
      </c>
      <c r="F63" s="412">
        <v>156114</v>
      </c>
      <c r="G63" s="412">
        <v>35249</v>
      </c>
      <c r="H63" s="412"/>
      <c r="I63" s="436"/>
      <c r="J63" s="436"/>
      <c r="K63" s="420">
        <f t="shared" si="7"/>
        <v>2045234</v>
      </c>
      <c r="L63" s="412">
        <v>1826445</v>
      </c>
    </row>
    <row r="64" spans="1:14" s="15" customFormat="1" x14ac:dyDescent="0.2">
      <c r="A64" s="1821" t="s">
        <v>108</v>
      </c>
      <c r="B64" s="267">
        <v>2570</v>
      </c>
      <c r="C64" s="418"/>
      <c r="D64" s="418"/>
      <c r="E64" s="418">
        <v>189376</v>
      </c>
      <c r="F64" s="418">
        <v>228</v>
      </c>
      <c r="G64" s="418"/>
      <c r="H64" s="418"/>
      <c r="I64" s="436"/>
      <c r="J64" s="436"/>
      <c r="K64" s="420">
        <f t="shared" si="7"/>
        <v>189604</v>
      </c>
      <c r="L64" s="418">
        <v>145182</v>
      </c>
    </row>
    <row r="65" spans="1:14" s="16" customFormat="1" ht="12.75" customHeight="1" thickBot="1" x14ac:dyDescent="0.25">
      <c r="A65" s="887" t="s">
        <v>834</v>
      </c>
      <c r="B65" s="468" t="s">
        <v>36</v>
      </c>
      <c r="C65" s="415">
        <f>SUM(C59:C64)</f>
        <v>1795948</v>
      </c>
      <c r="D65" s="415">
        <f t="shared" ref="D65:L65" si="8">SUM(D59:D64)</f>
        <v>299436</v>
      </c>
      <c r="E65" s="415">
        <f t="shared" si="8"/>
        <v>1915993</v>
      </c>
      <c r="F65" s="415">
        <f t="shared" si="8"/>
        <v>158034</v>
      </c>
      <c r="G65" s="415">
        <f t="shared" si="8"/>
        <v>35249</v>
      </c>
      <c r="H65" s="415">
        <f t="shared" si="8"/>
        <v>1418</v>
      </c>
      <c r="I65" s="415">
        <f t="shared" si="8"/>
        <v>0</v>
      </c>
      <c r="J65" s="415">
        <f t="shared" si="8"/>
        <v>0</v>
      </c>
      <c r="K65" s="415">
        <f t="shared" si="8"/>
        <v>4206078</v>
      </c>
      <c r="L65" s="415">
        <f t="shared" si="8"/>
        <v>4091288</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v>8100</v>
      </c>
      <c r="D67" s="412"/>
      <c r="E67" s="412">
        <v>15344</v>
      </c>
      <c r="F67" s="412"/>
      <c r="G67" s="412"/>
      <c r="H67" s="412"/>
      <c r="I67" s="436"/>
      <c r="J67" s="436"/>
      <c r="K67" s="420">
        <f>SUM(C67:J67)</f>
        <v>23444</v>
      </c>
      <c r="L67" s="418"/>
      <c r="M67" s="15"/>
      <c r="N67" s="15"/>
    </row>
    <row r="68" spans="1:14" s="16" customFormat="1" ht="20.25" customHeight="1" x14ac:dyDescent="0.2">
      <c r="A68" s="1814" t="s">
        <v>710</v>
      </c>
      <c r="B68" s="266">
        <v>2620</v>
      </c>
      <c r="C68" s="412">
        <v>62572</v>
      </c>
      <c r="D68" s="412">
        <v>12263</v>
      </c>
      <c r="E68" s="412">
        <v>26068</v>
      </c>
      <c r="F68" s="412">
        <v>953</v>
      </c>
      <c r="G68" s="412"/>
      <c r="H68" s="412"/>
      <c r="I68" s="436"/>
      <c r="J68" s="436"/>
      <c r="K68" s="420">
        <f>SUM(C68:J68)</f>
        <v>101856</v>
      </c>
      <c r="L68" s="412">
        <v>81800</v>
      </c>
      <c r="M68" s="15"/>
      <c r="N68" s="15"/>
    </row>
    <row r="69" spans="1:14" s="16" customFormat="1" x14ac:dyDescent="0.2">
      <c r="A69" s="1814" t="s">
        <v>1250</v>
      </c>
      <c r="B69" s="266">
        <v>2630</v>
      </c>
      <c r="C69" s="412">
        <v>360741</v>
      </c>
      <c r="D69" s="412">
        <v>54019</v>
      </c>
      <c r="E69" s="412">
        <v>539142</v>
      </c>
      <c r="F69" s="412">
        <v>232596</v>
      </c>
      <c r="G69" s="412"/>
      <c r="H69" s="412">
        <v>554</v>
      </c>
      <c r="I69" s="436"/>
      <c r="J69" s="436"/>
      <c r="K69" s="420">
        <f>SUM(C69:J69)</f>
        <v>1187052</v>
      </c>
      <c r="L69" s="412">
        <v>1280003</v>
      </c>
      <c r="M69" s="15"/>
      <c r="N69" s="15"/>
    </row>
    <row r="70" spans="1:14" s="16" customFormat="1" x14ac:dyDescent="0.2">
      <c r="A70" s="1814" t="s">
        <v>471</v>
      </c>
      <c r="B70" s="266">
        <v>2640</v>
      </c>
      <c r="C70" s="412">
        <v>325970</v>
      </c>
      <c r="D70" s="412">
        <v>48720</v>
      </c>
      <c r="E70" s="412">
        <v>7352</v>
      </c>
      <c r="F70" s="412">
        <v>10149</v>
      </c>
      <c r="G70" s="412"/>
      <c r="H70" s="412">
        <v>385</v>
      </c>
      <c r="I70" s="436"/>
      <c r="J70" s="436"/>
      <c r="K70" s="420">
        <f>SUM(C70:J70)</f>
        <v>392576</v>
      </c>
      <c r="L70" s="412">
        <v>392550</v>
      </c>
      <c r="M70" s="15"/>
      <c r="N70" s="15"/>
    </row>
    <row r="71" spans="1:14" s="16" customFormat="1" x14ac:dyDescent="0.2">
      <c r="A71" s="1814" t="s">
        <v>472</v>
      </c>
      <c r="B71" s="266">
        <v>2660</v>
      </c>
      <c r="C71" s="412"/>
      <c r="D71" s="412"/>
      <c r="E71" s="412">
        <v>2001</v>
      </c>
      <c r="F71" s="412">
        <v>1936</v>
      </c>
      <c r="G71" s="412"/>
      <c r="H71" s="412"/>
      <c r="I71" s="436"/>
      <c r="J71" s="436"/>
      <c r="K71" s="420">
        <f>SUM(C71:J71)</f>
        <v>3937</v>
      </c>
      <c r="L71" s="412">
        <v>3133</v>
      </c>
      <c r="M71" s="15"/>
      <c r="N71" s="15"/>
    </row>
    <row r="72" spans="1:14" s="16" customFormat="1" ht="12.75" customHeight="1" thickBot="1" x14ac:dyDescent="0.25">
      <c r="A72" s="887" t="s">
        <v>38</v>
      </c>
      <c r="B72" s="465" t="s">
        <v>37</v>
      </c>
      <c r="C72" s="415">
        <f>SUM(C67:C71)</f>
        <v>757383</v>
      </c>
      <c r="D72" s="415">
        <f t="shared" ref="D72:K72" si="9">SUM(D67:D71)</f>
        <v>115002</v>
      </c>
      <c r="E72" s="415">
        <f t="shared" si="9"/>
        <v>589907</v>
      </c>
      <c r="F72" s="415">
        <f t="shared" si="9"/>
        <v>245634</v>
      </c>
      <c r="G72" s="415">
        <f t="shared" si="9"/>
        <v>0</v>
      </c>
      <c r="H72" s="415">
        <f t="shared" si="9"/>
        <v>939</v>
      </c>
      <c r="I72" s="415">
        <f t="shared" si="9"/>
        <v>0</v>
      </c>
      <c r="J72" s="415">
        <f t="shared" si="9"/>
        <v>0</v>
      </c>
      <c r="K72" s="415">
        <f t="shared" si="9"/>
        <v>1708865</v>
      </c>
      <c r="L72" s="415">
        <f>SUM(L67:L71)</f>
        <v>1757486</v>
      </c>
      <c r="M72" s="15"/>
      <c r="N72" s="15"/>
    </row>
    <row r="73" spans="1:14" s="16" customFormat="1" ht="14.25" thickTop="1" thickBot="1" x14ac:dyDescent="0.25">
      <c r="A73" s="1822" t="s">
        <v>1155</v>
      </c>
      <c r="B73" s="1806" t="s">
        <v>672</v>
      </c>
      <c r="C73" s="423">
        <v>114605</v>
      </c>
      <c r="D73" s="423">
        <v>16631</v>
      </c>
      <c r="E73" s="423">
        <v>140161</v>
      </c>
      <c r="F73" s="423">
        <v>96640</v>
      </c>
      <c r="G73" s="423"/>
      <c r="H73" s="423"/>
      <c r="I73" s="429"/>
      <c r="J73" s="429"/>
      <c r="K73" s="415">
        <f>SUM(C73:J73)</f>
        <v>368037</v>
      </c>
      <c r="L73" s="424">
        <v>383255</v>
      </c>
      <c r="M73" s="15"/>
      <c r="N73" s="15"/>
    </row>
    <row r="74" spans="1:14" ht="12.75" customHeight="1" thickTop="1" thickBot="1" x14ac:dyDescent="0.25">
      <c r="A74" s="887" t="s">
        <v>971</v>
      </c>
      <c r="B74" s="1805">
        <v>2000</v>
      </c>
      <c r="C74" s="425">
        <f>SUM(C42,C47,C53,C57,C65,C72,C73)</f>
        <v>8211922</v>
      </c>
      <c r="D74" s="425">
        <f t="shared" ref="D74:K74" si="10">SUM(D42,D47,D53,D57,D65,D72,D73)</f>
        <v>1753948</v>
      </c>
      <c r="E74" s="425">
        <f t="shared" si="10"/>
        <v>2882533</v>
      </c>
      <c r="F74" s="425">
        <f t="shared" si="10"/>
        <v>820897</v>
      </c>
      <c r="G74" s="425">
        <f t="shared" si="10"/>
        <v>35249</v>
      </c>
      <c r="H74" s="425">
        <f t="shared" si="10"/>
        <v>33250</v>
      </c>
      <c r="I74" s="425">
        <f t="shared" si="10"/>
        <v>198341</v>
      </c>
      <c r="J74" s="425">
        <f t="shared" si="10"/>
        <v>0</v>
      </c>
      <c r="K74" s="425">
        <f t="shared" si="10"/>
        <v>13936140</v>
      </c>
      <c r="L74" s="425">
        <f>SUM(L42,L47,L53,L57,L65,L72,L73)</f>
        <v>14729114</v>
      </c>
    </row>
    <row r="75" spans="1:14" s="24" customFormat="1" ht="18" customHeight="1" thickTop="1" thickBot="1" x14ac:dyDescent="0.25">
      <c r="A75" s="1813" t="s">
        <v>50</v>
      </c>
      <c r="B75" s="1807" t="s">
        <v>673</v>
      </c>
      <c r="C75" s="423">
        <v>89396</v>
      </c>
      <c r="D75" s="423">
        <v>18426</v>
      </c>
      <c r="E75" s="423">
        <v>42179</v>
      </c>
      <c r="F75" s="423">
        <v>38966</v>
      </c>
      <c r="G75" s="423"/>
      <c r="H75" s="423">
        <v>2999</v>
      </c>
      <c r="I75" s="429"/>
      <c r="J75" s="429"/>
      <c r="K75" s="415">
        <f>SUM(C75:J75)</f>
        <v>191966</v>
      </c>
      <c r="L75" s="424">
        <v>316324</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c r="I79" s="507"/>
      <c r="J79" s="507"/>
      <c r="K79" s="414">
        <f t="shared" si="11"/>
        <v>0</v>
      </c>
      <c r="L79" s="412"/>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v>5500</v>
      </c>
      <c r="F83" s="413"/>
      <c r="G83" s="413"/>
      <c r="H83" s="412"/>
      <c r="I83" s="507"/>
      <c r="J83" s="507"/>
      <c r="K83" s="414">
        <f t="shared" si="11"/>
        <v>5500</v>
      </c>
      <c r="L83" s="412">
        <v>5500</v>
      </c>
    </row>
    <row r="84" spans="1:12" ht="13.5" thickBot="1" x14ac:dyDescent="0.25">
      <c r="A84" s="887" t="s">
        <v>1913</v>
      </c>
      <c r="B84" s="533">
        <v>4100</v>
      </c>
      <c r="C84" s="413"/>
      <c r="D84" s="413"/>
      <c r="E84" s="415">
        <f>SUM(E78:E83)</f>
        <v>5500</v>
      </c>
      <c r="F84" s="413"/>
      <c r="G84" s="413"/>
      <c r="H84" s="415">
        <f>SUM(H78:H83)</f>
        <v>0</v>
      </c>
      <c r="I84" s="507"/>
      <c r="J84" s="507"/>
      <c r="K84" s="415">
        <f>SUM(K78:K83)</f>
        <v>5500</v>
      </c>
      <c r="L84" s="415">
        <f>SUM(L78:L83)</f>
        <v>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5500</v>
      </c>
      <c r="F102" s="413"/>
      <c r="G102" s="413"/>
      <c r="H102" s="425">
        <f>SUM(H84,H92,H100,H101)</f>
        <v>0</v>
      </c>
      <c r="I102" s="507"/>
      <c r="J102" s="507"/>
      <c r="K102" s="425">
        <f>SUM(K84,K92,K100,K101)</f>
        <v>5500</v>
      </c>
      <c r="L102" s="425">
        <f>SUM(L84,L92,L100,L101)</f>
        <v>5500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23546719</v>
      </c>
      <c r="D114" s="415">
        <f t="shared" ref="D114:K114" si="13">SUM(D33,D74,D75,D102,D112,D113)</f>
        <v>6163467</v>
      </c>
      <c r="E114" s="415">
        <f t="shared" si="13"/>
        <v>3405876</v>
      </c>
      <c r="F114" s="415">
        <f t="shared" si="13"/>
        <v>1963215</v>
      </c>
      <c r="G114" s="415">
        <f t="shared" si="13"/>
        <v>35249</v>
      </c>
      <c r="H114" s="415">
        <f>SUM(H33,H74,H75,H102,H112,H113)</f>
        <v>1619598</v>
      </c>
      <c r="I114" s="415">
        <f t="shared" si="13"/>
        <v>733301</v>
      </c>
      <c r="J114" s="415">
        <f t="shared" si="13"/>
        <v>0</v>
      </c>
      <c r="K114" s="415">
        <f t="shared" si="13"/>
        <v>37467425</v>
      </c>
      <c r="L114" s="415">
        <f>SUM(L33,L74,L75,L102,L112,L113)</f>
        <v>38748216</v>
      </c>
    </row>
    <row r="115" spans="1:14" ht="23.25" thickTop="1" x14ac:dyDescent="0.2">
      <c r="A115" s="1826" t="s">
        <v>1176</v>
      </c>
      <c r="B115" s="892"/>
      <c r="C115" s="416"/>
      <c r="D115" s="416"/>
      <c r="E115" s="416"/>
      <c r="F115" s="416"/>
      <c r="G115" s="416"/>
      <c r="H115" s="416"/>
      <c r="I115" s="416"/>
      <c r="J115" s="416"/>
      <c r="K115" s="440">
        <f>'Revenues 9-14'!C275-'Expenditures 15-22'!K114</f>
        <v>-200701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216933+963966</f>
        <v>1180899</v>
      </c>
      <c r="D124" s="412">
        <f>45550+188711</f>
        <v>234261</v>
      </c>
      <c r="E124" s="412">
        <f>87259+104507</f>
        <v>191766</v>
      </c>
      <c r="F124" s="412">
        <f>779906+244898</f>
        <v>1024804</v>
      </c>
      <c r="G124" s="412">
        <v>16574</v>
      </c>
      <c r="H124" s="412"/>
      <c r="I124" s="436"/>
      <c r="J124" s="436"/>
      <c r="K124" s="415">
        <f>SUM(C124:J124)</f>
        <v>2648304</v>
      </c>
      <c r="L124" s="412">
        <v>2664179</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1180899</v>
      </c>
      <c r="D127" s="415">
        <f t="shared" ref="D127:L127" si="14">SUM(D122:D126)</f>
        <v>234261</v>
      </c>
      <c r="E127" s="415">
        <f t="shared" si="14"/>
        <v>191766</v>
      </c>
      <c r="F127" s="415">
        <f t="shared" si="14"/>
        <v>1024804</v>
      </c>
      <c r="G127" s="415">
        <f t="shared" si="14"/>
        <v>16574</v>
      </c>
      <c r="H127" s="415">
        <f t="shared" si="14"/>
        <v>0</v>
      </c>
      <c r="I127" s="415">
        <f t="shared" si="14"/>
        <v>0</v>
      </c>
      <c r="J127" s="415">
        <f t="shared" si="14"/>
        <v>0</v>
      </c>
      <c r="K127" s="415">
        <f t="shared" si="14"/>
        <v>2648304</v>
      </c>
      <c r="L127" s="415">
        <f t="shared" si="14"/>
        <v>2664179</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1180899</v>
      </c>
      <c r="D129" s="425">
        <f t="shared" ref="D129:L129" si="15">SUM(D120,D127,D128)</f>
        <v>234261</v>
      </c>
      <c r="E129" s="425">
        <f t="shared" si="15"/>
        <v>191766</v>
      </c>
      <c r="F129" s="425">
        <f t="shared" si="15"/>
        <v>1024804</v>
      </c>
      <c r="G129" s="425">
        <f t="shared" si="15"/>
        <v>16574</v>
      </c>
      <c r="H129" s="425">
        <f t="shared" si="15"/>
        <v>0</v>
      </c>
      <c r="I129" s="425">
        <f t="shared" si="15"/>
        <v>0</v>
      </c>
      <c r="J129" s="425">
        <f t="shared" si="15"/>
        <v>0</v>
      </c>
      <c r="K129" s="425">
        <f t="shared" si="15"/>
        <v>2648304</v>
      </c>
      <c r="L129" s="425">
        <f t="shared" si="15"/>
        <v>2664179</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44" t="s">
        <v>723</v>
      </c>
      <c r="B150" s="2245"/>
      <c r="C150" s="415">
        <f>SUM(C129,C130,C138,C148,C149)</f>
        <v>1180899</v>
      </c>
      <c r="D150" s="415">
        <f t="shared" ref="D150:K150" si="16">SUM(D129,D130,D138,D148,D149)</f>
        <v>234261</v>
      </c>
      <c r="E150" s="415">
        <f t="shared" si="16"/>
        <v>191766</v>
      </c>
      <c r="F150" s="415">
        <f t="shared" si="16"/>
        <v>1024804</v>
      </c>
      <c r="G150" s="415">
        <f t="shared" si="16"/>
        <v>16574</v>
      </c>
      <c r="H150" s="415">
        <f t="shared" si="16"/>
        <v>0</v>
      </c>
      <c r="I150" s="415">
        <f t="shared" si="16"/>
        <v>0</v>
      </c>
      <c r="J150" s="415">
        <f t="shared" si="16"/>
        <v>0</v>
      </c>
      <c r="K150" s="415">
        <f t="shared" si="16"/>
        <v>2648304</v>
      </c>
      <c r="L150" s="415">
        <f>SUM(L129,L130,L138,L148,L149)</f>
        <v>2664179</v>
      </c>
    </row>
    <row r="151" spans="1:14" ht="12.75" customHeight="1" thickTop="1" x14ac:dyDescent="0.2">
      <c r="A151" s="2240" t="s">
        <v>1402</v>
      </c>
      <c r="B151" s="2241"/>
      <c r="C151" s="416"/>
      <c r="D151" s="416"/>
      <c r="E151" s="416"/>
      <c r="F151" s="416"/>
      <c r="G151" s="416"/>
      <c r="H151" s="416"/>
      <c r="I151" s="416"/>
      <c r="J151" s="413"/>
      <c r="K151" s="440">
        <f>'Revenues 9-14'!D275-'Expenditures 15-22'!K150</f>
        <v>-98919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876125</v>
      </c>
      <c r="I163" s="413"/>
      <c r="J163" s="413"/>
      <c r="K163" s="414">
        <f>SUM(C163:H163)</f>
        <v>876125</v>
      </c>
      <c r="L163" s="1864">
        <v>2589800</v>
      </c>
    </row>
    <row r="164" spans="1:14" ht="33.75" customHeight="1" x14ac:dyDescent="0.2">
      <c r="A164" s="1834" t="s">
        <v>293</v>
      </c>
      <c r="B164" s="536" t="s">
        <v>32</v>
      </c>
      <c r="C164" s="413"/>
      <c r="D164" s="413"/>
      <c r="E164" s="413"/>
      <c r="F164" s="413"/>
      <c r="G164" s="413"/>
      <c r="H164" s="1867">
        <v>1543031</v>
      </c>
      <c r="I164" s="413"/>
      <c r="J164" s="413"/>
      <c r="K164" s="414">
        <f>SUM(C164:J164)</f>
        <v>1543031</v>
      </c>
      <c r="L164" s="1867"/>
    </row>
    <row r="165" spans="1:14" ht="13.5" customHeight="1" thickBot="1" x14ac:dyDescent="0.25">
      <c r="A165" s="1818" t="s">
        <v>884</v>
      </c>
      <c r="B165" s="537" t="s">
        <v>88</v>
      </c>
      <c r="C165" s="413"/>
      <c r="D165" s="413"/>
      <c r="E165" s="426"/>
      <c r="F165" s="413"/>
      <c r="G165" s="413"/>
      <c r="H165" s="1867">
        <v>5055</v>
      </c>
      <c r="I165" s="507"/>
      <c r="J165" s="413"/>
      <c r="K165" s="414">
        <f>SUM(C165:J165)</f>
        <v>5055</v>
      </c>
      <c r="L165" s="1867"/>
    </row>
    <row r="166" spans="1:14" ht="12.75" customHeight="1" thickTop="1" thickBot="1" x14ac:dyDescent="0.25">
      <c r="A166" s="887" t="s">
        <v>742</v>
      </c>
      <c r="B166" s="468" t="s">
        <v>581</v>
      </c>
      <c r="C166" s="413"/>
      <c r="D166" s="413"/>
      <c r="E166" s="428">
        <f>SUM(E162,E163,E164,E165)</f>
        <v>0</v>
      </c>
      <c r="F166" s="413"/>
      <c r="G166" s="413"/>
      <c r="H166" s="425">
        <f>SUM(H162,H163,H164,H165)</f>
        <v>2424211</v>
      </c>
      <c r="I166" s="437"/>
      <c r="J166" s="413"/>
      <c r="K166" s="425">
        <f>SUM(K162,K163,K164,K165)</f>
        <v>2424211</v>
      </c>
      <c r="L166" s="425">
        <f>SUM(L162,L163,L164,L165)</f>
        <v>2589800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2424211</v>
      </c>
      <c r="I168" s="437"/>
      <c r="J168" s="413"/>
      <c r="K168" s="425">
        <f>SUM(K154,K166,K167)</f>
        <v>2424211</v>
      </c>
      <c r="L168" s="425">
        <f>SUM(L154,L166,L167)</f>
        <v>2589800</v>
      </c>
    </row>
    <row r="169" spans="1:14" ht="23.25" thickTop="1" x14ac:dyDescent="0.2">
      <c r="A169" s="1826" t="s">
        <v>1176</v>
      </c>
      <c r="B169" s="467"/>
      <c r="C169" s="413"/>
      <c r="D169" s="413"/>
      <c r="E169" s="413"/>
      <c r="F169" s="413"/>
      <c r="G169" s="413"/>
      <c r="H169" s="416"/>
      <c r="I169" s="413"/>
      <c r="J169" s="413"/>
      <c r="K169" s="440">
        <f>'Revenues 9-14'!E275-'Expenditures 15-22'!K168</f>
        <v>17855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f>281903+209368+3106</f>
        <v>494377</v>
      </c>
      <c r="D176" s="412">
        <f>73826+93235+627</f>
        <v>167688</v>
      </c>
      <c r="E176" s="412">
        <f>1937035+1041</f>
        <v>1938076</v>
      </c>
      <c r="F176" s="412">
        <f>146138+555</f>
        <v>146693</v>
      </c>
      <c r="G176" s="412"/>
      <c r="H176" s="412"/>
      <c r="I176" s="436"/>
      <c r="J176" s="436"/>
      <c r="K176" s="414">
        <f>SUM(C176:J176)</f>
        <v>2746834</v>
      </c>
      <c r="L176" s="412">
        <v>2954173</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494377</v>
      </c>
      <c r="D178" s="425">
        <f t="shared" ref="D178:J178" si="17">SUM(D174,D176,D177)</f>
        <v>167688</v>
      </c>
      <c r="E178" s="425">
        <f t="shared" si="17"/>
        <v>1938076</v>
      </c>
      <c r="F178" s="425">
        <f t="shared" si="17"/>
        <v>146693</v>
      </c>
      <c r="G178" s="425">
        <f t="shared" si="17"/>
        <v>0</v>
      </c>
      <c r="H178" s="425">
        <f t="shared" si="17"/>
        <v>0</v>
      </c>
      <c r="I178" s="425">
        <f t="shared" si="17"/>
        <v>0</v>
      </c>
      <c r="J178" s="425">
        <f t="shared" si="17"/>
        <v>0</v>
      </c>
      <c r="K178" s="425">
        <f>SUM(K174,K176,K177)</f>
        <v>2746834</v>
      </c>
      <c r="L178" s="425">
        <f>SUM(L174, L176:L177)</f>
        <v>2954173</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494377</v>
      </c>
      <c r="D204" s="415">
        <f>SUM(D178,D179)</f>
        <v>167688</v>
      </c>
      <c r="E204" s="415">
        <f>SUM(E178,E179,E190)</f>
        <v>1938076</v>
      </c>
      <c r="F204" s="415">
        <f>SUM(F178,F179)</f>
        <v>146693</v>
      </c>
      <c r="G204" s="415">
        <f>SUM(G178,G179)</f>
        <v>0</v>
      </c>
      <c r="H204" s="415">
        <f>SUM(H178,H179,H190,H202,H203)</f>
        <v>0</v>
      </c>
      <c r="I204" s="415">
        <f>SUM(I178,I179)</f>
        <v>0</v>
      </c>
      <c r="J204" s="415">
        <f>SUM(J178,J179)</f>
        <v>0</v>
      </c>
      <c r="K204" s="414">
        <f>SUM(K178,K179,K190,K202,K203)</f>
        <v>2746834</v>
      </c>
      <c r="L204" s="415">
        <f>SUM(L178,L179,L190,L202,L203)</f>
        <v>2954173</v>
      </c>
    </row>
    <row r="205" spans="1:14" ht="23.25" thickTop="1" x14ac:dyDescent="0.2">
      <c r="A205" s="1826" t="s">
        <v>1176</v>
      </c>
      <c r="B205" s="467"/>
      <c r="C205" s="416"/>
      <c r="D205" s="416"/>
      <c r="E205" s="416"/>
      <c r="F205" s="416"/>
      <c r="G205" s="416"/>
      <c r="H205" s="416"/>
      <c r="I205" s="413"/>
      <c r="J205" s="413"/>
      <c r="K205" s="440">
        <f>'Revenues 9-14'!F275-'Expenditures 15-22'!K204</f>
        <v>-40022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f>14258+108842+86911</f>
        <v>210011</v>
      </c>
      <c r="E209" s="413"/>
      <c r="F209" s="413"/>
      <c r="G209" s="413"/>
      <c r="H209" s="413"/>
      <c r="I209" s="413"/>
      <c r="J209" s="413"/>
      <c r="K209" s="414">
        <f>D209</f>
        <v>210011</v>
      </c>
      <c r="L209" s="412">
        <v>120944</v>
      </c>
    </row>
    <row r="210" spans="1:12" x14ac:dyDescent="0.2">
      <c r="A210" s="1814" t="s">
        <v>171</v>
      </c>
      <c r="B210" s="266" t="s">
        <v>1142</v>
      </c>
      <c r="C210" s="413"/>
      <c r="D210" s="436"/>
      <c r="E210" s="413"/>
      <c r="F210" s="413"/>
      <c r="G210" s="413"/>
      <c r="H210" s="413"/>
      <c r="I210" s="413"/>
      <c r="J210" s="413"/>
      <c r="K210" s="414">
        <f t="shared" ref="K210:K222" si="19">D210</f>
        <v>0</v>
      </c>
      <c r="L210" s="412">
        <v>92130</v>
      </c>
    </row>
    <row r="211" spans="1:12" x14ac:dyDescent="0.2">
      <c r="A211" s="1814" t="s">
        <v>172</v>
      </c>
      <c r="B211" s="266">
        <v>1200</v>
      </c>
      <c r="C211" s="413"/>
      <c r="D211" s="412">
        <f>321+19+225466</f>
        <v>225806</v>
      </c>
      <c r="E211" s="413"/>
      <c r="F211" s="413"/>
      <c r="G211" s="413"/>
      <c r="H211" s="413"/>
      <c r="I211" s="413"/>
      <c r="J211" s="413"/>
      <c r="K211" s="414">
        <f t="shared" si="19"/>
        <v>225806</v>
      </c>
      <c r="L211" s="412">
        <v>327410</v>
      </c>
    </row>
    <row r="212" spans="1:12" x14ac:dyDescent="0.2">
      <c r="A212" s="1814" t="s">
        <v>317</v>
      </c>
      <c r="B212" s="266" t="s">
        <v>1143</v>
      </c>
      <c r="C212" s="413"/>
      <c r="D212" s="436"/>
      <c r="E212" s="413"/>
      <c r="F212" s="413"/>
      <c r="G212" s="413"/>
      <c r="H212" s="413"/>
      <c r="I212" s="413"/>
      <c r="J212" s="413"/>
      <c r="K212" s="414">
        <f t="shared" si="19"/>
        <v>0</v>
      </c>
      <c r="L212" s="412">
        <v>400</v>
      </c>
    </row>
    <row r="213" spans="1:12" x14ac:dyDescent="0.2">
      <c r="A213" s="1814" t="s">
        <v>318</v>
      </c>
      <c r="B213" s="266">
        <v>1250</v>
      </c>
      <c r="C213" s="413"/>
      <c r="D213" s="412">
        <v>68229</v>
      </c>
      <c r="E213" s="413"/>
      <c r="F213" s="413"/>
      <c r="G213" s="413"/>
      <c r="H213" s="413"/>
      <c r="I213" s="413"/>
      <c r="J213" s="413"/>
      <c r="K213" s="414">
        <f t="shared" si="19"/>
        <v>68229</v>
      </c>
      <c r="L213" s="412"/>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439</v>
      </c>
      <c r="E216" s="413"/>
      <c r="F216" s="413"/>
      <c r="G216" s="413"/>
      <c r="H216" s="413"/>
      <c r="I216" s="413"/>
      <c r="J216" s="413"/>
      <c r="K216" s="414">
        <f t="shared" si="19"/>
        <v>439</v>
      </c>
      <c r="L216" s="412"/>
    </row>
    <row r="217" spans="1:12" x14ac:dyDescent="0.2">
      <c r="A217" s="1814" t="s">
        <v>1138</v>
      </c>
      <c r="B217" s="266">
        <v>1500</v>
      </c>
      <c r="C217" s="413"/>
      <c r="D217" s="412">
        <f>19920+1310+692+844+453+6</f>
        <v>23225</v>
      </c>
      <c r="E217" s="413"/>
      <c r="F217" s="413"/>
      <c r="G217" s="413"/>
      <c r="H217" s="413"/>
      <c r="I217" s="413"/>
      <c r="J217" s="413"/>
      <c r="K217" s="414">
        <f t="shared" si="19"/>
        <v>23225</v>
      </c>
      <c r="L217" s="412">
        <v>28617</v>
      </c>
    </row>
    <row r="218" spans="1:12" x14ac:dyDescent="0.2">
      <c r="A218" s="1814" t="s">
        <v>1139</v>
      </c>
      <c r="B218" s="266">
        <v>1600</v>
      </c>
      <c r="C218" s="413"/>
      <c r="D218" s="412">
        <v>113</v>
      </c>
      <c r="E218" s="413"/>
      <c r="F218" s="413"/>
      <c r="G218" s="413"/>
      <c r="H218" s="413"/>
      <c r="I218" s="413"/>
      <c r="J218" s="413"/>
      <c r="K218" s="414">
        <f t="shared" si="19"/>
        <v>113</v>
      </c>
      <c r="L218" s="412">
        <v>200</v>
      </c>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c r="E220" s="413"/>
      <c r="F220" s="413"/>
      <c r="G220" s="413"/>
      <c r="H220" s="413"/>
      <c r="I220" s="413"/>
      <c r="J220" s="413"/>
      <c r="K220" s="414">
        <f t="shared" si="19"/>
        <v>0</v>
      </c>
      <c r="L220" s="412"/>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527823</v>
      </c>
      <c r="E223" s="413"/>
      <c r="F223" s="413"/>
      <c r="G223" s="413"/>
      <c r="H223" s="413"/>
      <c r="I223" s="413"/>
      <c r="J223" s="413"/>
      <c r="K223" s="415">
        <f>SUM(K209:K222)</f>
        <v>527823</v>
      </c>
      <c r="L223" s="415">
        <f>SUM(L209:L222)</f>
        <v>569701</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63801</v>
      </c>
      <c r="E226" s="413"/>
      <c r="F226" s="413"/>
      <c r="G226" s="413"/>
      <c r="H226" s="413"/>
      <c r="I226" s="413"/>
      <c r="J226" s="413"/>
      <c r="K226" s="414">
        <f t="shared" ref="K226:K231" si="20">D226</f>
        <v>63801</v>
      </c>
      <c r="L226" s="412">
        <v>62000</v>
      </c>
    </row>
    <row r="227" spans="1:12" x14ac:dyDescent="0.2">
      <c r="A227" s="1814" t="s">
        <v>1287</v>
      </c>
      <c r="B227" s="266">
        <v>2120</v>
      </c>
      <c r="C227" s="413"/>
      <c r="D227" s="412">
        <v>3285</v>
      </c>
      <c r="E227" s="413"/>
      <c r="F227" s="413"/>
      <c r="G227" s="413"/>
      <c r="H227" s="413"/>
      <c r="I227" s="413"/>
      <c r="J227" s="413"/>
      <c r="K227" s="414">
        <f t="shared" si="20"/>
        <v>3285</v>
      </c>
      <c r="L227" s="412">
        <v>3330</v>
      </c>
    </row>
    <row r="228" spans="1:12" x14ac:dyDescent="0.2">
      <c r="A228" s="1814" t="s">
        <v>222</v>
      </c>
      <c r="B228" s="266">
        <v>2130</v>
      </c>
      <c r="C228" s="413"/>
      <c r="D228" s="412">
        <v>72654</v>
      </c>
      <c r="E228" s="413"/>
      <c r="F228" s="413"/>
      <c r="G228" s="413"/>
      <c r="H228" s="413"/>
      <c r="I228" s="413"/>
      <c r="J228" s="413"/>
      <c r="K228" s="414">
        <f t="shared" si="20"/>
        <v>72654</v>
      </c>
      <c r="L228" s="412">
        <v>71600</v>
      </c>
    </row>
    <row r="229" spans="1:12" x14ac:dyDescent="0.2">
      <c r="A229" s="1814" t="s">
        <v>223</v>
      </c>
      <c r="B229" s="266">
        <v>2140</v>
      </c>
      <c r="C229" s="413"/>
      <c r="D229" s="412">
        <v>5777</v>
      </c>
      <c r="E229" s="413"/>
      <c r="F229" s="413"/>
      <c r="G229" s="413"/>
      <c r="H229" s="413"/>
      <c r="I229" s="413"/>
      <c r="J229" s="413"/>
      <c r="K229" s="414">
        <f t="shared" si="20"/>
        <v>5777</v>
      </c>
      <c r="L229" s="412">
        <v>6210</v>
      </c>
    </row>
    <row r="230" spans="1:12" x14ac:dyDescent="0.2">
      <c r="A230" s="1814" t="s">
        <v>224</v>
      </c>
      <c r="B230" s="266">
        <v>2150</v>
      </c>
      <c r="C230" s="413"/>
      <c r="D230" s="412">
        <v>4524</v>
      </c>
      <c r="E230" s="413"/>
      <c r="F230" s="413"/>
      <c r="G230" s="413"/>
      <c r="H230" s="413"/>
      <c r="I230" s="413"/>
      <c r="J230" s="413"/>
      <c r="K230" s="414">
        <f t="shared" si="20"/>
        <v>4524</v>
      </c>
      <c r="L230" s="412">
        <v>4500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150041</v>
      </c>
      <c r="E232" s="413"/>
      <c r="F232" s="413"/>
      <c r="G232" s="413"/>
      <c r="H232" s="413"/>
      <c r="I232" s="413"/>
      <c r="J232" s="413"/>
      <c r="K232" s="415">
        <f>SUM(K226:K231)</f>
        <v>150041</v>
      </c>
      <c r="L232" s="415">
        <f>SUM(L226:L231)</f>
        <v>147640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45171</v>
      </c>
      <c r="E234" s="413"/>
      <c r="F234" s="413"/>
      <c r="G234" s="413"/>
      <c r="H234" s="413"/>
      <c r="I234" s="413"/>
      <c r="J234" s="413"/>
      <c r="K234" s="420">
        <f>D234</f>
        <v>45171</v>
      </c>
      <c r="L234" s="418">
        <v>21257</v>
      </c>
    </row>
    <row r="235" spans="1:12" x14ac:dyDescent="0.2">
      <c r="A235" s="1814" t="s">
        <v>975</v>
      </c>
      <c r="B235" s="266">
        <v>2220</v>
      </c>
      <c r="C235" s="413"/>
      <c r="D235" s="412"/>
      <c r="E235" s="413"/>
      <c r="F235" s="413"/>
      <c r="G235" s="413"/>
      <c r="H235" s="413"/>
      <c r="I235" s="413"/>
      <c r="J235" s="413"/>
      <c r="K235" s="420">
        <f>D235</f>
        <v>0</v>
      </c>
      <c r="L235" s="412"/>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45171</v>
      </c>
      <c r="E237" s="413"/>
      <c r="F237" s="413"/>
      <c r="G237" s="413"/>
      <c r="H237" s="413"/>
      <c r="I237" s="413"/>
      <c r="J237" s="413"/>
      <c r="K237" s="415">
        <f>SUM(K234:K236)</f>
        <v>45171</v>
      </c>
      <c r="L237" s="415">
        <f>SUM(L234:L236)</f>
        <v>21257</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4266</v>
      </c>
      <c r="E239" s="413"/>
      <c r="F239" s="413"/>
      <c r="G239" s="413"/>
      <c r="H239" s="413"/>
      <c r="I239" s="413"/>
      <c r="J239" s="413"/>
      <c r="K239" s="420">
        <f>D239</f>
        <v>4266</v>
      </c>
      <c r="L239" s="418">
        <v>4496</v>
      </c>
    </row>
    <row r="240" spans="1:12" x14ac:dyDescent="0.2">
      <c r="A240" s="1814" t="s">
        <v>978</v>
      </c>
      <c r="B240" s="266">
        <v>2320</v>
      </c>
      <c r="C240" s="413"/>
      <c r="D240" s="412">
        <v>14079</v>
      </c>
      <c r="E240" s="413"/>
      <c r="F240" s="413"/>
      <c r="G240" s="413"/>
      <c r="H240" s="413"/>
      <c r="I240" s="413"/>
      <c r="J240" s="413"/>
      <c r="K240" s="420">
        <f t="shared" ref="K240:K250" si="21">D240</f>
        <v>14079</v>
      </c>
      <c r="L240" s="412">
        <v>17156</v>
      </c>
    </row>
    <row r="241" spans="1:12" x14ac:dyDescent="0.2">
      <c r="A241" s="1814" t="s">
        <v>979</v>
      </c>
      <c r="B241" s="266">
        <v>2330</v>
      </c>
      <c r="C241" s="413"/>
      <c r="D241" s="412">
        <v>31893</v>
      </c>
      <c r="E241" s="413"/>
      <c r="F241" s="413"/>
      <c r="G241" s="413"/>
      <c r="H241" s="413"/>
      <c r="I241" s="413"/>
      <c r="J241" s="413"/>
      <c r="K241" s="420">
        <f t="shared" si="21"/>
        <v>31893</v>
      </c>
      <c r="L241" s="412">
        <v>4300</v>
      </c>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v>13450</v>
      </c>
      <c r="E246" s="413"/>
      <c r="F246" s="413"/>
      <c r="G246" s="413"/>
      <c r="H246" s="413"/>
      <c r="I246" s="413"/>
      <c r="J246" s="413"/>
      <c r="K246" s="420">
        <f t="shared" si="21"/>
        <v>13450</v>
      </c>
      <c r="L246" s="412">
        <v>14000</v>
      </c>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4603</v>
      </c>
      <c r="E248" s="413"/>
      <c r="F248" s="413"/>
      <c r="G248" s="413"/>
      <c r="H248" s="413"/>
      <c r="I248" s="413"/>
      <c r="J248" s="413"/>
      <c r="K248" s="420">
        <f t="shared" si="21"/>
        <v>4603</v>
      </c>
      <c r="L248" s="412">
        <v>5530</v>
      </c>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68291</v>
      </c>
      <c r="E251" s="413"/>
      <c r="F251" s="413"/>
      <c r="G251" s="413"/>
      <c r="H251" s="413"/>
      <c r="I251" s="413"/>
      <c r="J251" s="413"/>
      <c r="K251" s="415">
        <f>SUM(K239:K250)</f>
        <v>68291</v>
      </c>
      <c r="L251" s="415">
        <f>SUM(L239:L250)</f>
        <v>45482</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184337</v>
      </c>
      <c r="E253" s="413"/>
      <c r="F253" s="413"/>
      <c r="G253" s="413"/>
      <c r="H253" s="413"/>
      <c r="I253" s="413"/>
      <c r="J253" s="413"/>
      <c r="K253" s="420">
        <f>D253</f>
        <v>184337</v>
      </c>
      <c r="L253" s="418">
        <v>187700</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184337</v>
      </c>
      <c r="E255" s="413"/>
      <c r="F255" s="413"/>
      <c r="G255" s="413"/>
      <c r="H255" s="413"/>
      <c r="I255" s="413"/>
      <c r="J255" s="413"/>
      <c r="K255" s="415">
        <f>SUM(K253:K254)</f>
        <v>184337</v>
      </c>
      <c r="L255" s="415">
        <f>SUM(L253:L254)</f>
        <v>187700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38527</v>
      </c>
      <c r="E257" s="413"/>
      <c r="F257" s="413"/>
      <c r="G257" s="413"/>
      <c r="H257" s="413"/>
      <c r="I257" s="413"/>
      <c r="J257" s="413"/>
      <c r="K257" s="420">
        <f>D257</f>
        <v>38527</v>
      </c>
      <c r="L257" s="418">
        <v>38800</v>
      </c>
    </row>
    <row r="258" spans="1:12" x14ac:dyDescent="0.2">
      <c r="A258" s="1814" t="s">
        <v>542</v>
      </c>
      <c r="B258" s="525">
        <v>2520</v>
      </c>
      <c r="C258" s="413"/>
      <c r="D258" s="412">
        <v>28987</v>
      </c>
      <c r="E258" s="413"/>
      <c r="F258" s="413"/>
      <c r="G258" s="413"/>
      <c r="H258" s="413"/>
      <c r="I258" s="413"/>
      <c r="J258" s="413"/>
      <c r="K258" s="420">
        <f t="shared" ref="K258:K263" si="22">D258</f>
        <v>28987</v>
      </c>
      <c r="L258" s="412">
        <v>42850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510289</v>
      </c>
      <c r="E260" s="413"/>
      <c r="F260" s="413"/>
      <c r="G260" s="413"/>
      <c r="H260" s="413"/>
      <c r="I260" s="413"/>
      <c r="J260" s="413"/>
      <c r="K260" s="420">
        <f t="shared" si="22"/>
        <v>510289</v>
      </c>
      <c r="L260" s="412">
        <v>523409</v>
      </c>
    </row>
    <row r="261" spans="1:12" x14ac:dyDescent="0.2">
      <c r="A261" s="1814" t="s">
        <v>1128</v>
      </c>
      <c r="B261" s="266">
        <v>2550</v>
      </c>
      <c r="C261" s="413"/>
      <c r="D261" s="412">
        <v>90726</v>
      </c>
      <c r="E261" s="413"/>
      <c r="F261" s="413"/>
      <c r="G261" s="413"/>
      <c r="H261" s="413"/>
      <c r="I261" s="413"/>
      <c r="J261" s="413"/>
      <c r="K261" s="420">
        <f t="shared" si="22"/>
        <v>90726</v>
      </c>
      <c r="L261" s="412">
        <v>105450</v>
      </c>
    </row>
    <row r="262" spans="1:12" x14ac:dyDescent="0.2">
      <c r="A262" s="1814" t="s">
        <v>107</v>
      </c>
      <c r="B262" s="266">
        <v>2560</v>
      </c>
      <c r="C262" s="413"/>
      <c r="D262" s="412">
        <v>27912</v>
      </c>
      <c r="E262" s="413"/>
      <c r="F262" s="413"/>
      <c r="G262" s="413"/>
      <c r="H262" s="413"/>
      <c r="I262" s="413"/>
      <c r="J262" s="413"/>
      <c r="K262" s="420">
        <f t="shared" si="22"/>
        <v>27912</v>
      </c>
      <c r="L262" s="412">
        <v>36100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696441</v>
      </c>
      <c r="E264" s="413"/>
      <c r="F264" s="413"/>
      <c r="G264" s="413"/>
      <c r="H264" s="413"/>
      <c r="I264" s="413"/>
      <c r="J264" s="413"/>
      <c r="K264" s="415">
        <f>SUM(K257:K263)</f>
        <v>696441</v>
      </c>
      <c r="L264" s="415">
        <f>SUM(L257:L263)</f>
        <v>746609</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v>155</v>
      </c>
      <c r="E266" s="413"/>
      <c r="F266" s="413"/>
      <c r="G266" s="413"/>
      <c r="H266" s="413"/>
      <c r="I266" s="413"/>
      <c r="J266" s="413"/>
      <c r="K266" s="420">
        <f>D266</f>
        <v>155</v>
      </c>
      <c r="L266" s="418"/>
    </row>
    <row r="267" spans="1:12" ht="20.25" customHeight="1" x14ac:dyDescent="0.2">
      <c r="A267" s="1814" t="s">
        <v>710</v>
      </c>
      <c r="B267" s="114">
        <v>2620</v>
      </c>
      <c r="C267" s="413"/>
      <c r="D267" s="412">
        <v>13090</v>
      </c>
      <c r="E267" s="413"/>
      <c r="F267" s="413"/>
      <c r="G267" s="413"/>
      <c r="H267" s="413"/>
      <c r="I267" s="413"/>
      <c r="J267" s="413"/>
      <c r="K267" s="420">
        <f>D267</f>
        <v>13090</v>
      </c>
      <c r="L267" s="412">
        <v>29222</v>
      </c>
    </row>
    <row r="268" spans="1:12" ht="12" customHeight="1" x14ac:dyDescent="0.2">
      <c r="A268" s="1814" t="s">
        <v>1250</v>
      </c>
      <c r="B268" s="266">
        <v>2630</v>
      </c>
      <c r="C268" s="413"/>
      <c r="D268" s="412">
        <v>53513</v>
      </c>
      <c r="E268" s="413"/>
      <c r="F268" s="413"/>
      <c r="G268" s="413"/>
      <c r="H268" s="413"/>
      <c r="I268" s="413"/>
      <c r="J268" s="413"/>
      <c r="K268" s="420">
        <f>D268</f>
        <v>53513</v>
      </c>
      <c r="L268" s="412">
        <v>55152</v>
      </c>
    </row>
    <row r="269" spans="1:12" x14ac:dyDescent="0.2">
      <c r="A269" s="1814" t="s">
        <v>471</v>
      </c>
      <c r="B269" s="266">
        <v>2640</v>
      </c>
      <c r="C269" s="413"/>
      <c r="D269" s="412">
        <v>43552</v>
      </c>
      <c r="E269" s="413"/>
      <c r="F269" s="413"/>
      <c r="G269" s="413"/>
      <c r="H269" s="413"/>
      <c r="I269" s="413"/>
      <c r="J269" s="413"/>
      <c r="K269" s="420">
        <f>D269</f>
        <v>43552</v>
      </c>
      <c r="L269" s="412">
        <v>44200</v>
      </c>
    </row>
    <row r="270" spans="1:12" x14ac:dyDescent="0.2">
      <c r="A270" s="1814" t="s">
        <v>472</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110310</v>
      </c>
      <c r="E271" s="413"/>
      <c r="F271" s="413"/>
      <c r="G271" s="413"/>
      <c r="H271" s="413"/>
      <c r="I271" s="413"/>
      <c r="J271" s="413"/>
      <c r="K271" s="415">
        <f>SUM(K266:K270)</f>
        <v>110310</v>
      </c>
      <c r="L271" s="415">
        <f>SUM(L266:L270)</f>
        <v>128574</v>
      </c>
    </row>
    <row r="272" spans="1:12" ht="13.5" customHeight="1" thickTop="1" x14ac:dyDescent="0.2">
      <c r="A272" s="1822" t="s">
        <v>1155</v>
      </c>
      <c r="B272" s="1081" t="s">
        <v>672</v>
      </c>
      <c r="C272" s="413"/>
      <c r="D272" s="1864">
        <v>20769</v>
      </c>
      <c r="E272" s="413"/>
      <c r="F272" s="413"/>
      <c r="G272" s="413"/>
      <c r="H272" s="413"/>
      <c r="I272" s="413"/>
      <c r="J272" s="413"/>
      <c r="K272" s="430">
        <f>D272</f>
        <v>20769</v>
      </c>
      <c r="L272" s="1864">
        <v>24000</v>
      </c>
    </row>
    <row r="273" spans="1:12" ht="12.75" customHeight="1" thickBot="1" x14ac:dyDescent="0.25">
      <c r="A273" s="1841" t="s">
        <v>971</v>
      </c>
      <c r="B273" s="879">
        <v>2000</v>
      </c>
      <c r="C273" s="413"/>
      <c r="D273" s="425">
        <f>SUM(D232,D237,D251,D255,D264,D271,D272)</f>
        <v>1275360</v>
      </c>
      <c r="E273" s="413"/>
      <c r="F273" s="413"/>
      <c r="G273" s="413"/>
      <c r="H273" s="413"/>
      <c r="I273" s="413"/>
      <c r="J273" s="413"/>
      <c r="K273" s="425">
        <f>SUM(K232,K237,K251,K255,K264,K271,K272)</f>
        <v>1275360</v>
      </c>
      <c r="L273" s="425">
        <f>SUM(L232,L237,L251,L255,L264,L271,L272)</f>
        <v>1301262</v>
      </c>
    </row>
    <row r="274" spans="1:12" ht="18" customHeight="1" thickTop="1" thickBot="1" x14ac:dyDescent="0.25">
      <c r="A274" s="1842" t="s">
        <v>1042</v>
      </c>
      <c r="B274" s="263">
        <v>3000</v>
      </c>
      <c r="C274" s="413"/>
      <c r="D274" s="424">
        <v>17639</v>
      </c>
      <c r="E274" s="413"/>
      <c r="F274" s="413"/>
      <c r="G274" s="413"/>
      <c r="H274" s="413"/>
      <c r="I274" s="413"/>
      <c r="J274" s="413"/>
      <c r="K274" s="428">
        <f>D274</f>
        <v>17639</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4" t="s">
        <v>594</v>
      </c>
      <c r="B288" s="2246"/>
      <c r="C288" s="413"/>
      <c r="D288" s="415">
        <f>SUM(D223,D273,D274,D278)</f>
        <v>1820822</v>
      </c>
      <c r="E288" s="413"/>
      <c r="F288" s="413"/>
      <c r="G288" s="413"/>
      <c r="H288" s="415">
        <f>H286</f>
        <v>0</v>
      </c>
      <c r="I288" s="413"/>
      <c r="J288" s="413"/>
      <c r="K288" s="415">
        <f>SUM(K223,K273,K274,K278,K286,K287)</f>
        <v>1820822</v>
      </c>
      <c r="L288" s="415">
        <f>SUM(L223,L273,L274,L278,L286,L287)</f>
        <v>1870963</v>
      </c>
    </row>
    <row r="289" spans="1:14" ht="23.25" thickTop="1" x14ac:dyDescent="0.2">
      <c r="A289" s="901" t="s">
        <v>1176</v>
      </c>
      <c r="B289" s="902"/>
      <c r="C289" s="413"/>
      <c r="D289" s="416"/>
      <c r="E289" s="413"/>
      <c r="F289" s="413"/>
      <c r="G289" s="413"/>
      <c r="H289" s="441"/>
      <c r="I289" s="413"/>
      <c r="J289" s="413"/>
      <c r="K289" s="440">
        <f>'Revenues 9-14'!G275-'Expenditures 15-22'!K288</f>
        <v>-487937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v>15017</v>
      </c>
      <c r="F294" s="412">
        <v>56133</v>
      </c>
      <c r="G294" s="412">
        <v>282469</v>
      </c>
      <c r="H294" s="412"/>
      <c r="I294" s="436"/>
      <c r="J294" s="436"/>
      <c r="K294" s="414">
        <f>SUM(C294:J294)</f>
        <v>353619</v>
      </c>
      <c r="L294" s="436">
        <v>450000</v>
      </c>
    </row>
    <row r="295" spans="1:14" ht="13.5" customHeight="1" x14ac:dyDescent="0.2">
      <c r="A295" s="1845" t="s">
        <v>1155</v>
      </c>
      <c r="B295" s="266" t="s">
        <v>672</v>
      </c>
      <c r="C295" s="412"/>
      <c r="D295" s="412"/>
      <c r="E295" s="412"/>
      <c r="F295" s="412"/>
      <c r="G295" s="412">
        <v>12281</v>
      </c>
      <c r="H295" s="412"/>
      <c r="I295" s="436"/>
      <c r="J295" s="436"/>
      <c r="K295" s="414">
        <f>SUM(C295:J295)</f>
        <v>12281</v>
      </c>
      <c r="L295" s="412">
        <v>15000</v>
      </c>
    </row>
    <row r="296" spans="1:14" ht="12.75" customHeight="1" thickBot="1" x14ac:dyDescent="0.25">
      <c r="A296" s="887" t="s">
        <v>971</v>
      </c>
      <c r="B296" s="468" t="s">
        <v>667</v>
      </c>
      <c r="C296" s="425">
        <f>SUM(C294:C295)</f>
        <v>0</v>
      </c>
      <c r="D296" s="425">
        <f t="shared" ref="D296:L296" si="23">SUM(D294:D295)</f>
        <v>0</v>
      </c>
      <c r="E296" s="425">
        <f t="shared" si="23"/>
        <v>15017</v>
      </c>
      <c r="F296" s="425">
        <f t="shared" si="23"/>
        <v>56133</v>
      </c>
      <c r="G296" s="425">
        <f t="shared" si="23"/>
        <v>294750</v>
      </c>
      <c r="H296" s="425">
        <f t="shared" si="23"/>
        <v>0</v>
      </c>
      <c r="I296" s="425">
        <f t="shared" si="23"/>
        <v>0</v>
      </c>
      <c r="J296" s="425">
        <f t="shared" si="23"/>
        <v>0</v>
      </c>
      <c r="K296" s="425">
        <f t="shared" si="23"/>
        <v>365900</v>
      </c>
      <c r="L296" s="425">
        <f t="shared" si="23"/>
        <v>465000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2" t="s">
        <v>316</v>
      </c>
      <c r="B305" s="2243"/>
      <c r="C305" s="415">
        <f>SUM(C296)</f>
        <v>0</v>
      </c>
      <c r="D305" s="415">
        <f>SUM(D296)</f>
        <v>0</v>
      </c>
      <c r="E305" s="415">
        <f>SUM(E296,E303)</f>
        <v>15017</v>
      </c>
      <c r="F305" s="415">
        <f>SUM(F296)</f>
        <v>56133</v>
      </c>
      <c r="G305" s="415">
        <f>SUM(G296)</f>
        <v>294750</v>
      </c>
      <c r="H305" s="415">
        <f>SUM(H296,H303)</f>
        <v>0</v>
      </c>
      <c r="I305" s="415">
        <f>SUM(I296)</f>
        <v>0</v>
      </c>
      <c r="J305" s="415">
        <f>SUM(J296)</f>
        <v>0</v>
      </c>
      <c r="K305" s="415">
        <f>SUM(K296,K303,K304)</f>
        <v>365900</v>
      </c>
      <c r="L305" s="415">
        <f>SUM(L296,L303,L304)</f>
        <v>465000</v>
      </c>
    </row>
    <row r="306" spans="1:14" ht="23.25" customHeight="1" thickTop="1" x14ac:dyDescent="0.2">
      <c r="A306" s="2238" t="s">
        <v>1176</v>
      </c>
      <c r="B306" s="2239"/>
      <c r="C306" s="419"/>
      <c r="D306" s="419"/>
      <c r="E306" s="419"/>
      <c r="F306" s="419"/>
      <c r="G306" s="419"/>
      <c r="H306" s="419"/>
      <c r="I306" s="419"/>
      <c r="J306" s="419"/>
      <c r="K306" s="430">
        <f>'Revenues 9-14'!H275-'Expenditures 15-22'!K305</f>
        <v>34351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97692</v>
      </c>
      <c r="F314" s="436"/>
      <c r="G314" s="436"/>
      <c r="H314" s="436"/>
      <c r="I314" s="436"/>
      <c r="J314" s="436"/>
      <c r="K314" s="1061">
        <f t="shared" si="24"/>
        <v>97692</v>
      </c>
      <c r="L314" s="436">
        <v>200000</v>
      </c>
      <c r="M314" s="909"/>
      <c r="N314" s="909"/>
    </row>
    <row r="315" spans="1:14" s="19" customFormat="1" x14ac:dyDescent="0.2">
      <c r="A315" s="891" t="s">
        <v>274</v>
      </c>
      <c r="B315" s="529" t="s">
        <v>323</v>
      </c>
      <c r="C315" s="436"/>
      <c r="D315" s="436"/>
      <c r="E315" s="436">
        <v>843902</v>
      </c>
      <c r="F315" s="436"/>
      <c r="G315" s="436"/>
      <c r="H315" s="436"/>
      <c r="I315" s="436"/>
      <c r="J315" s="436"/>
      <c r="K315" s="1061">
        <f t="shared" si="24"/>
        <v>843902</v>
      </c>
      <c r="L315" s="436">
        <v>845000</v>
      </c>
      <c r="M315" s="909"/>
      <c r="N315" s="909"/>
    </row>
    <row r="316" spans="1:14" s="19" customFormat="1" x14ac:dyDescent="0.2">
      <c r="A316" s="891" t="s">
        <v>816</v>
      </c>
      <c r="B316" s="529" t="s">
        <v>324</v>
      </c>
      <c r="C316" s="436">
        <v>72832</v>
      </c>
      <c r="D316" s="436">
        <v>11738</v>
      </c>
      <c r="E316" s="436">
        <v>8625</v>
      </c>
      <c r="F316" s="436">
        <v>3925</v>
      </c>
      <c r="G316" s="436"/>
      <c r="H316" s="436"/>
      <c r="I316" s="436"/>
      <c r="J316" s="436"/>
      <c r="K316" s="1061">
        <f t="shared" si="24"/>
        <v>97120</v>
      </c>
      <c r="L316" s="436">
        <v>106320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1271731</v>
      </c>
      <c r="D318" s="436">
        <v>316340</v>
      </c>
      <c r="E318" s="436">
        <v>45972</v>
      </c>
      <c r="F318" s="436">
        <v>7202</v>
      </c>
      <c r="G318" s="436"/>
      <c r="H318" s="436"/>
      <c r="I318" s="436"/>
      <c r="J318" s="436"/>
      <c r="K318" s="1061">
        <f t="shared" si="24"/>
        <v>1641245</v>
      </c>
      <c r="L318" s="436">
        <v>1859000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172394</v>
      </c>
      <c r="F320" s="436"/>
      <c r="G320" s="436"/>
      <c r="H320" s="436"/>
      <c r="I320" s="436"/>
      <c r="J320" s="436"/>
      <c r="K320" s="1061">
        <f t="shared" si="24"/>
        <v>172394</v>
      </c>
      <c r="L320" s="436">
        <v>180000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1344563</v>
      </c>
      <c r="D323" s="1062">
        <f t="shared" ref="D323:J323" si="25">SUM(D312:D322)</f>
        <v>328078</v>
      </c>
      <c r="E323" s="1062">
        <f t="shared" si="25"/>
        <v>1168585</v>
      </c>
      <c r="F323" s="1062">
        <f t="shared" si="25"/>
        <v>11127</v>
      </c>
      <c r="G323" s="1062">
        <f t="shared" si="25"/>
        <v>0</v>
      </c>
      <c r="H323" s="1062">
        <f t="shared" si="25"/>
        <v>0</v>
      </c>
      <c r="I323" s="1062">
        <f t="shared" si="25"/>
        <v>0</v>
      </c>
      <c r="J323" s="1062">
        <f t="shared" si="25"/>
        <v>0</v>
      </c>
      <c r="K323" s="1062">
        <f>SUM(K312:K322)</f>
        <v>2852353</v>
      </c>
      <c r="L323" s="1062">
        <f>SUM(L312:L322)</f>
        <v>3190320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1344563</v>
      </c>
      <c r="D331" s="1062">
        <f t="shared" ref="D331:J331" si="26">SUM(D323)</f>
        <v>328078</v>
      </c>
      <c r="E331" s="1062">
        <f t="shared" si="26"/>
        <v>1168585</v>
      </c>
      <c r="F331" s="1062">
        <f t="shared" si="26"/>
        <v>11127</v>
      </c>
      <c r="G331" s="1062">
        <f t="shared" si="26"/>
        <v>0</v>
      </c>
      <c r="H331" s="1062">
        <f>SUM(H323,H329)</f>
        <v>0</v>
      </c>
      <c r="I331" s="1062">
        <f t="shared" si="26"/>
        <v>0</v>
      </c>
      <c r="J331" s="1062">
        <f t="shared" si="26"/>
        <v>0</v>
      </c>
      <c r="K331" s="1062">
        <f>SUM(K323,K329)</f>
        <v>2852353</v>
      </c>
      <c r="L331" s="425">
        <f>SUM(L323,L329,L330)</f>
        <v>3190320</v>
      </c>
    </row>
    <row r="332" spans="1:14" ht="12.75" customHeight="1" thickTop="1" x14ac:dyDescent="0.2">
      <c r="A332" s="2240" t="s">
        <v>1176</v>
      </c>
      <c r="B332" s="2241"/>
      <c r="C332" s="413"/>
      <c r="D332" s="413"/>
      <c r="E332" s="413"/>
      <c r="F332" s="413"/>
      <c r="G332" s="413"/>
      <c r="H332" s="413"/>
      <c r="I332" s="413"/>
      <c r="J332" s="413"/>
      <c r="K332" s="1065">
        <f>'Revenues 9-14'!J275-'Expenditures 15-22'!K331</f>
        <v>-1074039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09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8215</v>
      </c>
      <c r="F337" s="412"/>
      <c r="G337" s="412"/>
      <c r="H337" s="412"/>
      <c r="I337" s="436"/>
      <c r="J337" s="436"/>
      <c r="K337" s="414">
        <f>SUM(C337:J337)</f>
        <v>8215</v>
      </c>
      <c r="L337" s="412">
        <v>200000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8215</v>
      </c>
      <c r="F339" s="415">
        <f t="shared" si="27"/>
        <v>0</v>
      </c>
      <c r="G339" s="415">
        <f t="shared" si="27"/>
        <v>0</v>
      </c>
      <c r="H339" s="415">
        <f t="shared" si="27"/>
        <v>0</v>
      </c>
      <c r="I339" s="415">
        <f t="shared" si="27"/>
        <v>0</v>
      </c>
      <c r="J339" s="415">
        <f t="shared" si="27"/>
        <v>0</v>
      </c>
      <c r="K339" s="415">
        <f t="shared" si="27"/>
        <v>8215</v>
      </c>
      <c r="L339" s="415">
        <f t="shared" si="27"/>
        <v>200000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8215</v>
      </c>
      <c r="F341" s="415">
        <f t="shared" si="28"/>
        <v>0</v>
      </c>
      <c r="G341" s="415">
        <f t="shared" si="28"/>
        <v>0</v>
      </c>
      <c r="H341" s="415">
        <f t="shared" si="28"/>
        <v>0</v>
      </c>
      <c r="I341" s="415">
        <f t="shared" si="28"/>
        <v>0</v>
      </c>
      <c r="J341" s="415">
        <f t="shared" si="28"/>
        <v>0</v>
      </c>
      <c r="K341" s="415">
        <f t="shared" si="28"/>
        <v>8215</v>
      </c>
      <c r="L341" s="415">
        <f t="shared" si="28"/>
        <v>200000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8215</v>
      </c>
      <c r="F354" s="415">
        <f t="shared" si="29"/>
        <v>0</v>
      </c>
      <c r="G354" s="415">
        <f t="shared" si="29"/>
        <v>0</v>
      </c>
      <c r="H354" s="415">
        <f t="shared" si="29"/>
        <v>0</v>
      </c>
      <c r="I354" s="415">
        <f t="shared" si="29"/>
        <v>0</v>
      </c>
      <c r="J354" s="415">
        <f t="shared" si="29"/>
        <v>0</v>
      </c>
      <c r="K354" s="415">
        <f t="shared" si="29"/>
        <v>8215</v>
      </c>
      <c r="L354" s="415">
        <f>SUM(L341,L344,L352,L353)</f>
        <v>200000</v>
      </c>
    </row>
    <row r="355" spans="1:14" ht="23.25" thickTop="1" x14ac:dyDescent="0.2">
      <c r="A355" s="1853" t="s">
        <v>1176</v>
      </c>
      <c r="B355" s="469"/>
      <c r="C355" s="432"/>
      <c r="D355" s="432"/>
      <c r="E355" s="419"/>
      <c r="F355" s="419"/>
      <c r="G355" s="419"/>
      <c r="H355" s="419"/>
      <c r="I355" s="419"/>
      <c r="J355" s="417"/>
      <c r="K355" s="414">
        <f>'Revenues 9-14'!K275-'Expenditures 15-22'!K354</f>
        <v>23451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D43" sqref="D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 xml:space="preserve">District's Accounting Basis is ACCRUAL </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3" sqref="D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1963</v>
      </c>
      <c r="B2" s="835" t="s">
        <v>1929</v>
      </c>
      <c r="C2" s="1084" t="s">
        <v>1930</v>
      </c>
      <c r="D2" s="1084" t="s">
        <v>1931</v>
      </c>
      <c r="E2" s="1084" t="s">
        <v>1932</v>
      </c>
      <c r="F2" s="1084" t="s">
        <v>1933</v>
      </c>
    </row>
    <row r="3" spans="1:6" ht="12" customHeight="1" x14ac:dyDescent="0.2">
      <c r="A3" s="2273"/>
      <c r="B3" s="547"/>
      <c r="C3" s="833"/>
      <c r="D3" s="834" t="s">
        <v>295</v>
      </c>
      <c r="E3" s="833"/>
      <c r="F3" s="834" t="s">
        <v>296</v>
      </c>
    </row>
    <row r="4" spans="1:6" ht="13.7" customHeight="1" x14ac:dyDescent="0.2">
      <c r="A4" s="545" t="s">
        <v>1374</v>
      </c>
      <c r="B4" s="560">
        <v>1788775</v>
      </c>
      <c r="C4" s="512">
        <v>172557</v>
      </c>
      <c r="D4" s="561">
        <f>B4-C4</f>
        <v>1616218</v>
      </c>
      <c r="E4" s="512">
        <v>1779797</v>
      </c>
      <c r="F4" s="561">
        <f>E4-C4</f>
        <v>1607240</v>
      </c>
    </row>
    <row r="5" spans="1:6" ht="13.7" customHeight="1" x14ac:dyDescent="0.2">
      <c r="A5" s="545" t="s">
        <v>1037</v>
      </c>
      <c r="B5" s="560">
        <v>260002</v>
      </c>
      <c r="C5" s="512">
        <v>25084</v>
      </c>
      <c r="D5" s="561">
        <f t="shared" ref="D5:D18" si="0">B5-C5</f>
        <v>234918</v>
      </c>
      <c r="E5" s="512">
        <v>258725</v>
      </c>
      <c r="F5" s="561">
        <f>E5-C5</f>
        <v>233641</v>
      </c>
    </row>
    <row r="6" spans="1:6" ht="13.7" customHeight="1" x14ac:dyDescent="0.2">
      <c r="A6" s="545" t="s">
        <v>479</v>
      </c>
      <c r="B6" s="560">
        <v>2544892</v>
      </c>
      <c r="C6" s="512">
        <v>245457</v>
      </c>
      <c r="D6" s="561">
        <f t="shared" si="0"/>
        <v>2299435</v>
      </c>
      <c r="E6" s="512">
        <v>2531700</v>
      </c>
      <c r="F6" s="561">
        <f t="shared" ref="F6:F18" si="1">E6-C6</f>
        <v>2286243</v>
      </c>
    </row>
    <row r="7" spans="1:6" ht="13.7" customHeight="1" x14ac:dyDescent="0.2">
      <c r="A7" s="545" t="s">
        <v>162</v>
      </c>
      <c r="B7" s="560">
        <v>138665</v>
      </c>
      <c r="C7" s="512">
        <v>13379</v>
      </c>
      <c r="D7" s="561">
        <f t="shared" si="0"/>
        <v>125286</v>
      </c>
      <c r="E7" s="512">
        <v>137996</v>
      </c>
      <c r="F7" s="561">
        <f t="shared" si="1"/>
        <v>124617</v>
      </c>
    </row>
    <row r="8" spans="1:6" ht="13.7" customHeight="1" x14ac:dyDescent="0.2">
      <c r="A8" s="545" t="s">
        <v>1404</v>
      </c>
      <c r="B8" s="560">
        <v>640369</v>
      </c>
      <c r="C8" s="512">
        <v>67925</v>
      </c>
      <c r="D8" s="561">
        <f t="shared" si="0"/>
        <v>572444</v>
      </c>
      <c r="E8" s="512">
        <v>700596</v>
      </c>
      <c r="F8" s="561">
        <f t="shared" si="1"/>
        <v>632671</v>
      </c>
    </row>
    <row r="9" spans="1:6" ht="13.7" customHeight="1" x14ac:dyDescent="0.2">
      <c r="A9" s="545" t="s">
        <v>476</v>
      </c>
      <c r="B9" s="560">
        <v>0</v>
      </c>
      <c r="C9" s="512">
        <v>0</v>
      </c>
      <c r="D9" s="561">
        <f t="shared" si="0"/>
        <v>0</v>
      </c>
      <c r="E9" s="512"/>
      <c r="F9" s="561">
        <f t="shared" si="1"/>
        <v>0</v>
      </c>
    </row>
    <row r="10" spans="1:6" ht="13.7" customHeight="1" x14ac:dyDescent="0.2">
      <c r="A10" s="545" t="s">
        <v>475</v>
      </c>
      <c r="B10" s="560">
        <v>34673</v>
      </c>
      <c r="C10" s="512">
        <v>3348</v>
      </c>
      <c r="D10" s="561">
        <f t="shared" si="0"/>
        <v>31325</v>
      </c>
      <c r="E10" s="512">
        <v>34534</v>
      </c>
      <c r="F10" s="561">
        <f t="shared" si="1"/>
        <v>31186</v>
      </c>
    </row>
    <row r="11" spans="1:6" x14ac:dyDescent="0.2">
      <c r="A11" s="545" t="s">
        <v>477</v>
      </c>
      <c r="B11" s="560">
        <v>1895352</v>
      </c>
      <c r="C11" s="512">
        <v>187096</v>
      </c>
      <c r="D11" s="561">
        <f t="shared" si="0"/>
        <v>1708256</v>
      </c>
      <c r="E11" s="512">
        <v>1929753</v>
      </c>
      <c r="F11" s="561">
        <f t="shared" si="1"/>
        <v>1742657</v>
      </c>
    </row>
    <row r="12" spans="1:6" ht="13.7" customHeight="1" x14ac:dyDescent="0.2">
      <c r="A12" s="545" t="s">
        <v>164</v>
      </c>
      <c r="B12" s="560">
        <v>34674</v>
      </c>
      <c r="C12" s="512">
        <v>3348</v>
      </c>
      <c r="D12" s="561">
        <f t="shared" si="0"/>
        <v>31326</v>
      </c>
      <c r="E12" s="512">
        <v>34534</v>
      </c>
      <c r="F12" s="561">
        <f t="shared" si="1"/>
        <v>31186</v>
      </c>
    </row>
    <row r="13" spans="1:6" ht="13.7" customHeight="1" x14ac:dyDescent="0.2">
      <c r="A13" s="545" t="s">
        <v>1111</v>
      </c>
      <c r="B13" s="560">
        <v>34674</v>
      </c>
      <c r="C13" s="512">
        <v>3348</v>
      </c>
      <c r="D13" s="561">
        <f t="shared" si="0"/>
        <v>31326</v>
      </c>
      <c r="E13" s="512">
        <v>34534</v>
      </c>
      <c r="F13" s="561">
        <f t="shared" si="1"/>
        <v>31186</v>
      </c>
    </row>
    <row r="14" spans="1:6" ht="13.7" customHeight="1" x14ac:dyDescent="0.2">
      <c r="A14" s="545" t="s">
        <v>478</v>
      </c>
      <c r="B14" s="560">
        <v>27733</v>
      </c>
      <c r="C14" s="512">
        <v>2676</v>
      </c>
      <c r="D14" s="561">
        <f t="shared" si="0"/>
        <v>25057</v>
      </c>
      <c r="E14" s="512">
        <v>27599</v>
      </c>
      <c r="F14" s="561">
        <f t="shared" si="1"/>
        <v>24923</v>
      </c>
    </row>
    <row r="15" spans="1:6" ht="13.7" customHeight="1" x14ac:dyDescent="0.2">
      <c r="A15" s="545" t="s">
        <v>1378</v>
      </c>
      <c r="B15" s="560">
        <v>0</v>
      </c>
      <c r="C15" s="512">
        <v>0</v>
      </c>
      <c r="D15" s="561">
        <f t="shared" si="0"/>
        <v>0</v>
      </c>
      <c r="E15" s="512"/>
      <c r="F15" s="561">
        <f t="shared" si="1"/>
        <v>0</v>
      </c>
    </row>
    <row r="16" spans="1:6" ht="13.7" customHeight="1" x14ac:dyDescent="0.2">
      <c r="A16" s="545" t="s">
        <v>1379</v>
      </c>
      <c r="B16" s="560">
        <v>276332</v>
      </c>
      <c r="C16" s="512">
        <v>33832</v>
      </c>
      <c r="D16" s="561">
        <f t="shared" si="0"/>
        <v>242500</v>
      </c>
      <c r="E16" s="512">
        <v>348953</v>
      </c>
      <c r="F16" s="561">
        <f t="shared" si="1"/>
        <v>315121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7676141</v>
      </c>
      <c r="C19" s="562">
        <f>SUM(C4:C18)</f>
        <v>758050</v>
      </c>
      <c r="D19" s="562">
        <f>SUM(D4:D18)</f>
        <v>6918091</v>
      </c>
      <c r="E19" s="562">
        <f>SUM(E4:E18)</f>
        <v>7818721</v>
      </c>
      <c r="F19" s="562">
        <f>SUM(F4:F18)</f>
        <v>7060671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D43" sqref="D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732</v>
      </c>
      <c r="B1" s="2279"/>
      <c r="C1" s="837"/>
    </row>
    <row r="2" spans="1:7" ht="33.75" customHeight="1" x14ac:dyDescent="0.2">
      <c r="A2" s="2287" t="s">
        <v>1965</v>
      </c>
      <c r="B2" s="2288"/>
      <c r="C2" s="1626" t="s">
        <v>1934</v>
      </c>
      <c r="D2" s="1626" t="s">
        <v>1935</v>
      </c>
      <c r="E2" s="1626" t="s">
        <v>1936</v>
      </c>
      <c r="F2" s="1626" t="s">
        <v>1937</v>
      </c>
    </row>
    <row r="3" spans="1:7" ht="23.25" customHeight="1" x14ac:dyDescent="0.2">
      <c r="A3" s="2293" t="s">
        <v>1327</v>
      </c>
      <c r="B3" s="2294"/>
      <c r="C3" s="2280"/>
      <c r="D3" s="2281"/>
      <c r="E3" s="2281"/>
      <c r="F3" s="2282"/>
    </row>
    <row r="4" spans="1:7" ht="12.75" customHeight="1" thickBot="1" x14ac:dyDescent="0.25">
      <c r="A4" s="2276" t="s">
        <v>733</v>
      </c>
      <c r="B4" s="2289"/>
      <c r="C4" s="927"/>
      <c r="D4" s="927"/>
      <c r="E4" s="927"/>
      <c r="F4" s="1601">
        <f>SUM(C4+D4)-E4</f>
        <v>0</v>
      </c>
    </row>
    <row r="5" spans="1:7" ht="13.5" thickTop="1" x14ac:dyDescent="0.2">
      <c r="A5" s="2290" t="s">
        <v>1323</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1" t="s">
        <v>734</v>
      </c>
      <c r="B15" s="2292"/>
      <c r="C15" s="1601">
        <f>SUM(C6:C14)</f>
        <v>0</v>
      </c>
      <c r="D15" s="1601">
        <f>SUM(D6:D14)</f>
        <v>0</v>
      </c>
      <c r="E15" s="1601">
        <f>SUM(E6:E14)</f>
        <v>0</v>
      </c>
      <c r="F15" s="1601">
        <f>SUM(F6:F14)</f>
        <v>0</v>
      </c>
      <c r="G15" s="685"/>
    </row>
    <row r="16" spans="1:7" s="56" customFormat="1" ht="13.5" thickTop="1" x14ac:dyDescent="0.2">
      <c r="A16" s="2286" t="s">
        <v>1324</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453</v>
      </c>
      <c r="B19" s="2302"/>
      <c r="C19" s="1602"/>
      <c r="D19" s="512"/>
      <c r="E19" s="1602"/>
      <c r="F19" s="1601">
        <f>SUM(C19+D19)-E19</f>
        <v>0</v>
      </c>
    </row>
    <row r="20" spans="1:11" ht="12.75" customHeight="1" thickTop="1" thickBot="1" x14ac:dyDescent="0.25">
      <c r="A20" s="2303" t="s">
        <v>526</v>
      </c>
      <c r="B20" s="2304"/>
      <c r="C20" s="1602"/>
      <c r="D20" s="512"/>
      <c r="E20" s="1602"/>
      <c r="F20" s="1601">
        <f>SUM(C20+D20)-E20</f>
        <v>0</v>
      </c>
    </row>
    <row r="21" spans="1:11" ht="14.25" thickTop="1" thickBot="1" x14ac:dyDescent="0.25">
      <c r="A21" s="2276" t="s">
        <v>735</v>
      </c>
      <c r="B21" s="2292"/>
      <c r="C21" s="1601">
        <f>SUM(C17:C20)</f>
        <v>0</v>
      </c>
      <c r="D21" s="1601">
        <f>SUM(D17:D20)</f>
        <v>0</v>
      </c>
      <c r="E21" s="1601">
        <f>SUM(E17:E20)</f>
        <v>0</v>
      </c>
      <c r="F21" s="1601">
        <f>SUM(F17:F20)</f>
        <v>0</v>
      </c>
      <c r="G21" s="685"/>
    </row>
    <row r="22" spans="1:11" ht="13.5" thickTop="1" x14ac:dyDescent="0.2">
      <c r="A22" s="2305" t="s">
        <v>1325</v>
      </c>
      <c r="B22" s="2275"/>
      <c r="C22" s="2283"/>
      <c r="D22" s="2284"/>
      <c r="E22" s="2284"/>
      <c r="F22" s="2285"/>
    </row>
    <row r="23" spans="1:11" ht="23.25" customHeight="1" thickBot="1" x14ac:dyDescent="0.25">
      <c r="A23" s="2276" t="s">
        <v>736</v>
      </c>
      <c r="B23" s="2292"/>
      <c r="C23" s="927"/>
      <c r="D23" s="927"/>
      <c r="E23" s="927"/>
      <c r="F23" s="1601">
        <f>SUM(C23+D23)-E23</f>
        <v>0</v>
      </c>
      <c r="G23" s="685"/>
    </row>
    <row r="24" spans="1:11" ht="13.5" thickTop="1" x14ac:dyDescent="0.2">
      <c r="A24" s="2305" t="s">
        <v>1326</v>
      </c>
      <c r="B24" s="2275"/>
      <c r="C24" s="2283"/>
      <c r="D24" s="2284"/>
      <c r="E24" s="2284"/>
      <c r="F24" s="2285"/>
    </row>
    <row r="25" spans="1:11" ht="13.5" thickBot="1" x14ac:dyDescent="0.25">
      <c r="A25" s="2276" t="s">
        <v>737</v>
      </c>
      <c r="B25" s="2308"/>
      <c r="C25" s="927"/>
      <c r="D25" s="927"/>
      <c r="E25" s="927"/>
      <c r="F25" s="1601">
        <f>SUM(C25+D25)-E25</f>
        <v>0</v>
      </c>
      <c r="G25" s="685"/>
    </row>
    <row r="26" spans="1:11" ht="13.5" thickTop="1" x14ac:dyDescent="0.2">
      <c r="A26" s="2274" t="s">
        <v>761</v>
      </c>
      <c r="B26" s="2275"/>
      <c r="C26" s="1603"/>
      <c r="D26" s="1603"/>
      <c r="E26" s="1603"/>
      <c r="F26" s="1604"/>
    </row>
    <row r="27" spans="1:11" ht="13.5" thickBot="1" x14ac:dyDescent="0.25">
      <c r="A27" s="2276" t="s">
        <v>1259</v>
      </c>
      <c r="B27" s="2277"/>
      <c r="C27" s="512">
        <v>2158716</v>
      </c>
      <c r="D27" s="512">
        <v>545320</v>
      </c>
      <c r="E27" s="512">
        <v>723190</v>
      </c>
      <c r="F27" s="1601">
        <f>SUM(C27+D27)-E27</f>
        <v>1980846</v>
      </c>
      <c r="G27" s="685"/>
    </row>
    <row r="28" spans="1:11" ht="7.5" customHeight="1" thickTop="1" x14ac:dyDescent="0.2">
      <c r="A28" s="548"/>
    </row>
    <row r="29" spans="1:11" ht="23.25" customHeight="1" x14ac:dyDescent="0.2">
      <c r="A29" s="2306" t="s">
        <v>684</v>
      </c>
      <c r="B29" s="2307"/>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2101</v>
      </c>
      <c r="B31" s="658">
        <v>37681</v>
      </c>
      <c r="C31" s="1102">
        <v>1700000</v>
      </c>
      <c r="D31" s="1607">
        <v>7</v>
      </c>
      <c r="E31" s="1102">
        <v>1700000</v>
      </c>
      <c r="F31" s="1102"/>
      <c r="G31" s="1102"/>
      <c r="H31" s="1102"/>
      <c r="I31" s="1103">
        <f>((E31+F31)-H31)+G31</f>
        <v>1700000</v>
      </c>
      <c r="J31" s="1102">
        <f>1700000-1305678</f>
        <v>394322</v>
      </c>
      <c r="K31" s="118"/>
    </row>
    <row r="32" spans="1:11" ht="12" customHeight="1" x14ac:dyDescent="0.2">
      <c r="A32" s="1104" t="s">
        <v>2102</v>
      </c>
      <c r="B32" s="658">
        <v>39630</v>
      </c>
      <c r="C32" s="1102">
        <v>2775972</v>
      </c>
      <c r="D32" s="1607">
        <v>6</v>
      </c>
      <c r="E32" s="1102">
        <v>1115253</v>
      </c>
      <c r="F32" s="1102"/>
      <c r="G32" s="1102"/>
      <c r="H32" s="1102">
        <v>575512</v>
      </c>
      <c r="I32" s="1103">
        <f>((E32+F32)-H32)+G32</f>
        <v>539741</v>
      </c>
      <c r="J32" s="1102">
        <v>539741</v>
      </c>
      <c r="K32" s="118"/>
    </row>
    <row r="33" spans="1:11" ht="12" customHeight="1" x14ac:dyDescent="0.2">
      <c r="A33" s="1104" t="s">
        <v>2103</v>
      </c>
      <c r="B33" s="658">
        <v>40665</v>
      </c>
      <c r="C33" s="1102">
        <v>6500000</v>
      </c>
      <c r="D33" s="1607" t="s">
        <v>2109</v>
      </c>
      <c r="E33" s="1102">
        <v>3500000</v>
      </c>
      <c r="F33" s="1102"/>
      <c r="G33" s="1102"/>
      <c r="H33" s="1102"/>
      <c r="I33" s="1103">
        <f t="shared" ref="I33:I48" si="1">((E33+F33)-H33)+G33</f>
        <v>3500000</v>
      </c>
      <c r="J33" s="1102">
        <v>3500000</v>
      </c>
      <c r="K33" s="118"/>
    </row>
    <row r="34" spans="1:11" ht="12" customHeight="1" x14ac:dyDescent="0.2">
      <c r="A34" s="1104" t="s">
        <v>2104</v>
      </c>
      <c r="B34" s="658">
        <v>40665</v>
      </c>
      <c r="C34" s="1102">
        <v>3140000</v>
      </c>
      <c r="D34" s="1607" t="s">
        <v>2110</v>
      </c>
      <c r="E34" s="1102">
        <v>2285000</v>
      </c>
      <c r="F34" s="1102"/>
      <c r="G34" s="1102"/>
      <c r="H34" s="1102">
        <v>625000</v>
      </c>
      <c r="I34" s="1103">
        <f t="shared" si="1"/>
        <v>1660000</v>
      </c>
      <c r="J34" s="1102">
        <v>1660000</v>
      </c>
      <c r="K34" s="117"/>
    </row>
    <row r="35" spans="1:11" ht="12" customHeight="1" x14ac:dyDescent="0.2">
      <c r="A35" s="1104" t="s">
        <v>2105</v>
      </c>
      <c r="B35" s="658">
        <v>41010</v>
      </c>
      <c r="C35" s="1105">
        <v>1265000</v>
      </c>
      <c r="D35" s="1607">
        <v>4</v>
      </c>
      <c r="E35" s="1105">
        <v>1265000</v>
      </c>
      <c r="F35" s="1105"/>
      <c r="G35" s="1105"/>
      <c r="H35" s="1105"/>
      <c r="I35" s="1103">
        <f t="shared" si="1"/>
        <v>1265000</v>
      </c>
      <c r="J35" s="1105">
        <v>1265000</v>
      </c>
      <c r="K35" s="117"/>
    </row>
    <row r="36" spans="1:11" ht="12" customHeight="1" x14ac:dyDescent="0.2">
      <c r="A36" s="1104" t="s">
        <v>2106</v>
      </c>
      <c r="B36" s="658">
        <v>41080</v>
      </c>
      <c r="C36" s="1102">
        <v>1615000</v>
      </c>
      <c r="D36" s="1607">
        <v>3</v>
      </c>
      <c r="E36" s="1102">
        <v>1615000</v>
      </c>
      <c r="F36" s="1102"/>
      <c r="G36" s="1102"/>
      <c r="H36" s="1102"/>
      <c r="I36" s="1103">
        <f t="shared" si="1"/>
        <v>1615000</v>
      </c>
      <c r="J36" s="1102">
        <v>1615000</v>
      </c>
      <c r="K36" s="122"/>
    </row>
    <row r="37" spans="1:11" ht="12" customHeight="1" x14ac:dyDescent="0.2">
      <c r="A37" s="1104" t="s">
        <v>2107</v>
      </c>
      <c r="B37" s="658">
        <v>41487</v>
      </c>
      <c r="C37" s="436">
        <v>1608427</v>
      </c>
      <c r="D37" s="1608" t="s">
        <v>2109</v>
      </c>
      <c r="E37" s="436">
        <v>1191130</v>
      </c>
      <c r="F37" s="436"/>
      <c r="G37" s="436"/>
      <c r="H37" s="436"/>
      <c r="I37" s="1103">
        <f t="shared" si="1"/>
        <v>1191130</v>
      </c>
      <c r="J37" s="436">
        <v>1191130</v>
      </c>
      <c r="K37" s="117"/>
    </row>
    <row r="38" spans="1:11" ht="12" customHeight="1" x14ac:dyDescent="0.2">
      <c r="A38" s="1104" t="s">
        <v>2108</v>
      </c>
      <c r="B38" s="658">
        <v>42180</v>
      </c>
      <c r="C38" s="1102">
        <v>3893862</v>
      </c>
      <c r="D38" s="1605">
        <v>1</v>
      </c>
      <c r="E38" s="1106">
        <v>3893862</v>
      </c>
      <c r="F38" s="1106"/>
      <c r="G38" s="1106"/>
      <c r="H38" s="1106">
        <v>342519</v>
      </c>
      <c r="I38" s="1103">
        <f t="shared" si="1"/>
        <v>3551343</v>
      </c>
      <c r="J38" s="1107">
        <v>3551343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22498261</v>
      </c>
      <c r="D49" s="1606"/>
      <c r="E49" s="1103">
        <f t="shared" ref="E49:J49" si="2">SUM(E31:E48)</f>
        <v>16565245</v>
      </c>
      <c r="F49" s="1103">
        <f t="shared" si="2"/>
        <v>0</v>
      </c>
      <c r="G49" s="1103">
        <f t="shared" si="2"/>
        <v>0</v>
      </c>
      <c r="H49" s="1103">
        <f t="shared" si="2"/>
        <v>1543031</v>
      </c>
      <c r="I49" s="1103">
        <f t="shared" si="2"/>
        <v>15022214</v>
      </c>
      <c r="J49" s="1103">
        <f t="shared" si="2"/>
        <v>13716536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5" t="s">
        <v>686</v>
      </c>
      <c r="C52" s="2296"/>
      <c r="D52" s="2296"/>
      <c r="E52" s="124" t="s">
        <v>1010</v>
      </c>
      <c r="F52" s="2297" t="s">
        <v>2111</v>
      </c>
      <c r="G52" s="2298"/>
      <c r="H52" s="118"/>
      <c r="I52" s="118"/>
      <c r="J52" s="121"/>
    </row>
    <row r="53" spans="1:11" ht="11.25" customHeight="1" x14ac:dyDescent="0.2">
      <c r="A53" s="753" t="s">
        <v>1085</v>
      </c>
      <c r="B53" s="125" t="s">
        <v>1126</v>
      </c>
      <c r="C53" s="121"/>
      <c r="D53" s="117"/>
      <c r="E53" s="124" t="s">
        <v>586</v>
      </c>
      <c r="F53" s="2299"/>
      <c r="G53" s="2300"/>
      <c r="H53" s="118"/>
      <c r="I53" s="118"/>
      <c r="J53" s="121"/>
    </row>
    <row r="54" spans="1:11" ht="11.25" customHeight="1" x14ac:dyDescent="0.2">
      <c r="A54" s="754"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D43" sqref="D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1022</v>
      </c>
      <c r="B1" s="2327"/>
      <c r="C1" s="2327"/>
      <c r="D1" s="2327"/>
      <c r="E1" s="2327"/>
      <c r="F1" s="2327"/>
      <c r="G1" s="2328"/>
      <c r="H1" s="1239"/>
      <c r="I1" s="759"/>
      <c r="J1" s="758"/>
    </row>
    <row r="2" spans="1:11" ht="36.75" x14ac:dyDescent="0.2">
      <c r="A2" s="2312" t="s">
        <v>1966</v>
      </c>
      <c r="B2" s="2313"/>
      <c r="C2" s="2313"/>
      <c r="D2" s="2313"/>
      <c r="E2" s="2314"/>
      <c r="F2" s="1886" t="s">
        <v>1076</v>
      </c>
      <c r="G2" s="1887" t="s">
        <v>101</v>
      </c>
      <c r="H2" s="1887" t="s">
        <v>478</v>
      </c>
      <c r="I2" s="1887" t="s">
        <v>1378</v>
      </c>
      <c r="J2" s="1887" t="s">
        <v>1021</v>
      </c>
      <c r="K2" s="1887" t="s">
        <v>145</v>
      </c>
    </row>
    <row r="3" spans="1:11" x14ac:dyDescent="0.2">
      <c r="A3" s="2315" t="s">
        <v>1940</v>
      </c>
      <c r="B3" s="2316"/>
      <c r="C3" s="2316"/>
      <c r="D3" s="2316"/>
      <c r="E3" s="2317"/>
      <c r="F3" s="255"/>
      <c r="G3" s="563"/>
      <c r="H3" s="563"/>
      <c r="I3" s="563"/>
      <c r="J3" s="1216"/>
      <c r="K3" s="1216"/>
    </row>
    <row r="4" spans="1:11" x14ac:dyDescent="0.2">
      <c r="A4" s="2318" t="s">
        <v>433</v>
      </c>
      <c r="B4" s="2319"/>
      <c r="C4" s="2319"/>
      <c r="D4" s="2319"/>
      <c r="E4" s="2296"/>
      <c r="F4" s="550"/>
      <c r="G4" s="571"/>
      <c r="H4" s="570"/>
      <c r="I4" s="571"/>
      <c r="J4" s="1194"/>
      <c r="K4" s="1194"/>
    </row>
    <row r="5" spans="1:11" ht="13.5" customHeight="1" x14ac:dyDescent="0.2">
      <c r="A5" s="2329" t="s">
        <v>1258</v>
      </c>
      <c r="B5" s="2330"/>
      <c r="C5" s="2330"/>
      <c r="D5" s="2330"/>
      <c r="E5" s="2331"/>
      <c r="F5" s="1150" t="s">
        <v>1013</v>
      </c>
      <c r="G5" s="569"/>
      <c r="H5" s="563">
        <v>25057</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v>5970</v>
      </c>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38538</v>
      </c>
    </row>
    <row r="10" spans="1:11" ht="12" customHeight="1" x14ac:dyDescent="0.2">
      <c r="A10" s="2332" t="s">
        <v>1904</v>
      </c>
      <c r="B10" s="2309"/>
      <c r="C10" s="2309"/>
      <c r="D10" s="2309"/>
      <c r="E10" s="2333"/>
      <c r="F10" s="1282" t="s">
        <v>1029</v>
      </c>
      <c r="G10" s="568"/>
      <c r="H10" s="1283"/>
      <c r="I10" s="563"/>
      <c r="J10" s="1216"/>
      <c r="K10" s="1216"/>
    </row>
    <row r="11" spans="1:11" x14ac:dyDescent="0.2">
      <c r="A11" s="2329" t="s">
        <v>167</v>
      </c>
      <c r="B11" s="2330"/>
      <c r="C11" s="2330"/>
      <c r="D11" s="2330"/>
      <c r="E11" s="233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25057</v>
      </c>
      <c r="I12" s="564">
        <f>SUM(I5:I11)</f>
        <v>0</v>
      </c>
      <c r="J12" s="564">
        <f>SUM(J5:J11)</f>
        <v>0</v>
      </c>
      <c r="K12" s="564">
        <f>SUM(K5:K11)</f>
        <v>44508</v>
      </c>
    </row>
    <row r="13" spans="1:11" ht="12.75" customHeight="1" thickTop="1" x14ac:dyDescent="0.2">
      <c r="A13" s="2320" t="s">
        <v>434</v>
      </c>
      <c r="B13" s="2321"/>
      <c r="C13" s="2321"/>
      <c r="D13" s="2321"/>
      <c r="E13" s="2322"/>
      <c r="F13" s="1151"/>
      <c r="G13" s="565"/>
      <c r="H13" s="566"/>
      <c r="I13" s="567"/>
      <c r="J13" s="567"/>
      <c r="K13" s="567"/>
    </row>
    <row r="14" spans="1:11" x14ac:dyDescent="0.2">
      <c r="A14" s="2337" t="s">
        <v>534</v>
      </c>
      <c r="B14" s="2337"/>
      <c r="C14" s="2337"/>
      <c r="D14" s="2337"/>
      <c r="E14" s="2338"/>
      <c r="F14" s="257" t="s">
        <v>1019</v>
      </c>
      <c r="G14" s="568"/>
      <c r="H14" s="563">
        <v>25057</v>
      </c>
      <c r="I14" s="569"/>
      <c r="J14" s="1184"/>
      <c r="K14" s="1216">
        <v>44508</v>
      </c>
    </row>
    <row r="15" spans="1:11" x14ac:dyDescent="0.2">
      <c r="A15" s="2330" t="s">
        <v>5</v>
      </c>
      <c r="B15" s="2330"/>
      <c r="C15" s="2330"/>
      <c r="D15" s="2330"/>
      <c r="E15" s="2331"/>
      <c r="F15" s="257" t="s">
        <v>1020</v>
      </c>
      <c r="G15" s="569"/>
      <c r="H15" s="563"/>
      <c r="I15" s="563"/>
      <c r="J15" s="1216"/>
      <c r="K15" s="1216"/>
    </row>
    <row r="16" spans="1:11" ht="12.75" customHeight="1" x14ac:dyDescent="0.2">
      <c r="A16" s="2330" t="s">
        <v>338</v>
      </c>
      <c r="B16" s="2330"/>
      <c r="C16" s="2330"/>
      <c r="D16" s="2330"/>
      <c r="E16" s="233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3" t="s">
        <v>432</v>
      </c>
      <c r="B18" s="2324"/>
      <c r="C18" s="2324"/>
      <c r="D18" s="2324"/>
      <c r="E18" s="2325"/>
      <c r="F18" s="257" t="s">
        <v>1106</v>
      </c>
      <c r="G18" s="568"/>
      <c r="H18" s="568"/>
      <c r="I18" s="568"/>
      <c r="J18" s="1216"/>
      <c r="K18" s="1202"/>
    </row>
    <row r="19" spans="1:11" ht="23.25" customHeight="1" x14ac:dyDescent="0.2">
      <c r="A19" s="2330" t="s">
        <v>489</v>
      </c>
      <c r="B19" s="2340"/>
      <c r="C19" s="2340"/>
      <c r="D19" s="2340"/>
      <c r="E19" s="2331"/>
      <c r="F19" s="257" t="s">
        <v>1107</v>
      </c>
      <c r="G19" s="568"/>
      <c r="H19" s="568"/>
      <c r="I19" s="568"/>
      <c r="J19" s="1216"/>
      <c r="K19" s="1202"/>
    </row>
    <row r="20" spans="1:11" ht="12.75" customHeight="1" x14ac:dyDescent="0.2">
      <c r="A20" s="2341" t="s">
        <v>1903</v>
      </c>
      <c r="B20" s="2342"/>
      <c r="C20" s="2342"/>
      <c r="D20" s="2342"/>
      <c r="E20" s="2343"/>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9" t="s">
        <v>1905</v>
      </c>
      <c r="B22" s="2309"/>
      <c r="C22" s="2309"/>
      <c r="D22" s="2309"/>
      <c r="E22" s="2339"/>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25057</v>
      </c>
      <c r="I23" s="564">
        <f>SUM(I14:I16,I21,I22)</f>
        <v>0</v>
      </c>
      <c r="J23" s="564">
        <f>SUM(J14:J16,J21,J22)</f>
        <v>0</v>
      </c>
      <c r="K23" s="564">
        <f>SUM(K14:K16,K21,K22)</f>
        <v>44508</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2091</v>
      </c>
      <c r="E30" s="634" t="s">
        <v>886</v>
      </c>
      <c r="F30" s="56"/>
      <c r="G30" s="552"/>
    </row>
    <row r="31" spans="1:11" x14ac:dyDescent="0.2">
      <c r="A31" s="59"/>
      <c r="D31" s="9"/>
      <c r="E31" s="551" t="s">
        <v>887</v>
      </c>
      <c r="F31" s="1157" t="s">
        <v>637</v>
      </c>
      <c r="G31" s="572"/>
      <c r="H31" s="2334"/>
      <c r="I31" s="2335"/>
      <c r="J31" s="2335"/>
      <c r="K31" s="2335"/>
    </row>
    <row r="32" spans="1:11" x14ac:dyDescent="0.2">
      <c r="A32" s="59"/>
      <c r="B32" s="9"/>
      <c r="C32" s="9"/>
      <c r="D32" s="9"/>
      <c r="E32" s="552"/>
      <c r="F32" s="1157" t="s">
        <v>638</v>
      </c>
      <c r="G32" s="572"/>
      <c r="H32" s="2336"/>
      <c r="I32" s="2335"/>
      <c r="J32" s="2335"/>
      <c r="K32" s="2335"/>
    </row>
    <row r="33" spans="1:11" ht="9.75" customHeight="1" x14ac:dyDescent="0.2">
      <c r="A33" s="1788" t="s">
        <v>1902</v>
      </c>
      <c r="B33" s="113"/>
      <c r="C33" s="113"/>
      <c r="D33" s="113"/>
      <c r="E33" s="113"/>
      <c r="F33" s="113"/>
      <c r="G33" s="573"/>
      <c r="H33" s="2336"/>
      <c r="I33" s="2335"/>
      <c r="J33" s="2335"/>
      <c r="K33" s="2335"/>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10"/>
      <c r="C41" s="2310"/>
      <c r="D41" s="2310"/>
      <c r="E41" s="2310"/>
      <c r="F41" s="231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3" sqref="D4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4"/>
      <c r="K1" s="2345"/>
      <c r="L1" s="2345"/>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530288</v>
      </c>
      <c r="D5" s="642"/>
      <c r="E5" s="642"/>
      <c r="F5" s="1067">
        <f>(C5+D5)-E5</f>
        <v>530288</v>
      </c>
      <c r="G5" s="638"/>
      <c r="H5" s="644"/>
      <c r="I5" s="644"/>
      <c r="J5" s="644"/>
      <c r="K5" s="649"/>
      <c r="L5" s="1066">
        <f>F5-K5</f>
        <v>530288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30672323</v>
      </c>
      <c r="D8" s="643">
        <v>0</v>
      </c>
      <c r="E8" s="643"/>
      <c r="F8" s="1067">
        <f>(C8+D8)-E8</f>
        <v>30672323</v>
      </c>
      <c r="G8" s="639">
        <v>50</v>
      </c>
      <c r="H8" s="575">
        <v>8079588</v>
      </c>
      <c r="I8" s="575">
        <v>396559</v>
      </c>
      <c r="J8" s="575"/>
      <c r="K8" s="1066">
        <f>(H8+I8)-J8</f>
        <v>8476147</v>
      </c>
      <c r="L8" s="1066">
        <f>F8-K8</f>
        <v>22196176</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7804932</v>
      </c>
      <c r="D10" s="1068">
        <v>256644</v>
      </c>
      <c r="E10" s="1068"/>
      <c r="F10" s="1069">
        <f>(C10+D10)-E10</f>
        <v>8061576</v>
      </c>
      <c r="G10" s="639">
        <v>20</v>
      </c>
      <c r="H10" s="1070">
        <v>2244315</v>
      </c>
      <c r="I10" s="1070">
        <v>232097</v>
      </c>
      <c r="J10" s="1070"/>
      <c r="K10" s="1066">
        <f>(H10+I10)-J10</f>
        <v>2476412</v>
      </c>
      <c r="L10" s="1066">
        <f>F10-K10</f>
        <v>5585164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1373895</v>
      </c>
      <c r="D12" s="643">
        <v>89929</v>
      </c>
      <c r="E12" s="643"/>
      <c r="F12" s="1067">
        <f>(C12+D12)-E12</f>
        <v>1463824</v>
      </c>
      <c r="G12" s="639">
        <v>10</v>
      </c>
      <c r="H12" s="575">
        <v>906260</v>
      </c>
      <c r="I12" s="575">
        <v>60089</v>
      </c>
      <c r="J12" s="575"/>
      <c r="K12" s="1066">
        <f>(H12+I12)-J12</f>
        <v>966349</v>
      </c>
      <c r="L12" s="1066">
        <f>F12-K12</f>
        <v>497475</v>
      </c>
    </row>
    <row r="13" spans="1:14" ht="14.25" thickTop="1" thickBot="1" x14ac:dyDescent="0.25">
      <c r="A13" s="654" t="s">
        <v>1335</v>
      </c>
      <c r="B13" s="285">
        <v>252</v>
      </c>
      <c r="C13" s="643">
        <v>61339</v>
      </c>
      <c r="D13" s="643"/>
      <c r="E13" s="643"/>
      <c r="F13" s="1067">
        <f>(C13+D13)-E13</f>
        <v>61339</v>
      </c>
      <c r="G13" s="639">
        <v>5</v>
      </c>
      <c r="H13" s="575">
        <v>1937</v>
      </c>
      <c r="I13" s="575">
        <v>19571</v>
      </c>
      <c r="J13" s="575"/>
      <c r="K13" s="1066">
        <f>(H13+I13)-J13</f>
        <v>21508</v>
      </c>
      <c r="L13" s="1066">
        <f>F13-K13</f>
        <v>39831</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40442777</v>
      </c>
      <c r="D16" s="645">
        <f>SUM(D3,D5:D6,D8:D10,D12:D15)</f>
        <v>346573</v>
      </c>
      <c r="E16" s="645">
        <f>SUM(E3,E5:E6,E8:E10,E12:E15)</f>
        <v>0</v>
      </c>
      <c r="F16" s="645">
        <f>SUM(F3,F5:F6,F8:F10,F12:F15)</f>
        <v>40789350</v>
      </c>
      <c r="G16" s="639"/>
      <c r="H16" s="645">
        <f>SUM(H3,H6,H8:H10,H12:H14,)</f>
        <v>11232100</v>
      </c>
      <c r="I16" s="645">
        <f>SUM(I3,I6,I8:I10,I12:I14,)</f>
        <v>708316</v>
      </c>
      <c r="J16" s="645">
        <f>SUM(J3,J6,J8:J10,J12:J14,)</f>
        <v>0</v>
      </c>
      <c r="K16" s="1067">
        <f>(H16+I16)-J16</f>
        <v>11940416</v>
      </c>
      <c r="L16" s="1067">
        <f>F16-K16</f>
        <v>28848934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733301</v>
      </c>
      <c r="G17" s="638">
        <v>10</v>
      </c>
      <c r="H17" s="1077"/>
      <c r="I17" s="1066">
        <f>F17/G17</f>
        <v>73330.100000000006</v>
      </c>
      <c r="J17" s="1077"/>
      <c r="K17" s="1078"/>
      <c r="L17" s="1078"/>
    </row>
    <row r="18" spans="1:12" ht="14.25" thickTop="1" thickBot="1" x14ac:dyDescent="0.25">
      <c r="A18" s="875" t="s">
        <v>793</v>
      </c>
      <c r="B18" s="876"/>
      <c r="C18" s="1079"/>
      <c r="D18" s="1079"/>
      <c r="E18" s="1079"/>
      <c r="F18" s="1080"/>
      <c r="G18" s="874"/>
      <c r="H18" s="646"/>
      <c r="I18" s="1067">
        <f>SUM(I16,I17)</f>
        <v>781646.1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D43" sqref="D43"/>
      <selection pane="bottomLeft" activeCell="D43" sqref="D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1972</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37467425</v>
      </c>
      <c r="G8" s="357"/>
    </row>
    <row r="9" spans="1:7" ht="12" customHeight="1" x14ac:dyDescent="0.2">
      <c r="A9" s="359" t="s">
        <v>538</v>
      </c>
      <c r="B9" s="944" t="s">
        <v>1868</v>
      </c>
      <c r="C9" s="358"/>
      <c r="D9" s="359" t="s">
        <v>590</v>
      </c>
      <c r="E9" s="579"/>
      <c r="F9" s="946">
        <f>'Expenditures 15-22'!K150</f>
        <v>2648304</v>
      </c>
      <c r="G9" s="947"/>
    </row>
    <row r="10" spans="1:7" ht="12" customHeight="1" x14ac:dyDescent="0.2">
      <c r="A10" s="359" t="s">
        <v>588</v>
      </c>
      <c r="B10" s="944" t="s">
        <v>1869</v>
      </c>
      <c r="C10" s="358"/>
      <c r="D10" s="359" t="s">
        <v>590</v>
      </c>
      <c r="E10" s="579"/>
      <c r="F10" s="946">
        <f>'Expenditures 15-22'!K168</f>
        <v>2424211</v>
      </c>
      <c r="G10" s="947"/>
    </row>
    <row r="11" spans="1:7" ht="12" customHeight="1" x14ac:dyDescent="0.2">
      <c r="A11" s="359" t="s">
        <v>539</v>
      </c>
      <c r="B11" s="944" t="s">
        <v>1870</v>
      </c>
      <c r="C11" s="358"/>
      <c r="D11" s="359" t="s">
        <v>590</v>
      </c>
      <c r="E11" s="579"/>
      <c r="F11" s="946">
        <f>'Expenditures 15-22'!K204</f>
        <v>2746834</v>
      </c>
      <c r="G11" s="947"/>
    </row>
    <row r="12" spans="1:7" ht="12" customHeight="1" x14ac:dyDescent="0.2">
      <c r="A12" s="359" t="s">
        <v>540</v>
      </c>
      <c r="B12" s="944" t="s">
        <v>1871</v>
      </c>
      <c r="C12" s="358"/>
      <c r="D12" s="359" t="s">
        <v>590</v>
      </c>
      <c r="E12" s="579"/>
      <c r="F12" s="946">
        <f>'Expenditures 15-22'!K288</f>
        <v>1820822</v>
      </c>
      <c r="G12" s="947"/>
    </row>
    <row r="13" spans="1:7" ht="12" customHeight="1" x14ac:dyDescent="0.2">
      <c r="A13" s="359" t="s">
        <v>113</v>
      </c>
      <c r="B13" s="944" t="s">
        <v>1872</v>
      </c>
      <c r="C13" s="358"/>
      <c r="D13" s="359" t="s">
        <v>590</v>
      </c>
      <c r="E13" s="579"/>
      <c r="F13" s="946">
        <f>'Expenditures 15-22'!K331</f>
        <v>2852353</v>
      </c>
      <c r="G13" s="948"/>
    </row>
    <row r="14" spans="1:7" ht="12" customHeight="1" thickBot="1" x14ac:dyDescent="0.25">
      <c r="A14" s="949"/>
      <c r="B14" s="580"/>
      <c r="C14" s="581"/>
      <c r="D14" s="1004" t="s">
        <v>590</v>
      </c>
      <c r="E14" s="592" t="s">
        <v>1133</v>
      </c>
      <c r="F14" s="950">
        <f>SUM(F8:F13)</f>
        <v>49959949</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8781</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21719</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1534476</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191966</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5500</v>
      </c>
      <c r="G53" s="357"/>
    </row>
    <row r="54" spans="1:7" ht="12" customHeight="1" x14ac:dyDescent="0.2">
      <c r="A54" s="359" t="s">
        <v>537</v>
      </c>
      <c r="B54" s="359" t="s">
        <v>1880</v>
      </c>
      <c r="C54" s="965" t="s">
        <v>1159</v>
      </c>
      <c r="D54" s="961" t="s">
        <v>1301</v>
      </c>
      <c r="E54" s="579"/>
      <c r="F54" s="1108">
        <f>'Expenditures 15-22'!G114</f>
        <v>35249</v>
      </c>
      <c r="G54" s="357"/>
    </row>
    <row r="55" spans="1:7" ht="12" customHeight="1" x14ac:dyDescent="0.2">
      <c r="A55" s="359" t="s">
        <v>537</v>
      </c>
      <c r="B55" s="359" t="s">
        <v>1881</v>
      </c>
      <c r="C55" s="965" t="s">
        <v>1159</v>
      </c>
      <c r="D55" s="961" t="s">
        <v>330</v>
      </c>
      <c r="E55" s="579"/>
      <c r="F55" s="1108">
        <f>'Expenditures 15-22'!I114</f>
        <v>733301</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16574</v>
      </c>
      <c r="G58" s="357"/>
    </row>
    <row r="59" spans="1:7" ht="12" customHeight="1" x14ac:dyDescent="0.2">
      <c r="A59" s="971" t="s">
        <v>538</v>
      </c>
      <c r="B59" s="68" t="s">
        <v>1885</v>
      </c>
      <c r="C59" s="1051" t="s">
        <v>1159</v>
      </c>
      <c r="D59" s="68" t="s">
        <v>330</v>
      </c>
      <c r="F59" s="1111">
        <f>'Expenditures 15-22'!I150</f>
        <v>0</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1543031</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0</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113</v>
      </c>
      <c r="G71" s="357"/>
    </row>
    <row r="72" spans="1:8" ht="12" customHeight="1" x14ac:dyDescent="0.2">
      <c r="A72" s="359" t="s">
        <v>540</v>
      </c>
      <c r="B72" s="359" t="s">
        <v>1897</v>
      </c>
      <c r="C72" s="962">
        <f>'Expenditures 15-22'!B274</f>
        <v>3000</v>
      </c>
      <c r="D72" s="952" t="s">
        <v>527</v>
      </c>
      <c r="E72" s="579"/>
      <c r="F72" s="1108">
        <f>'Expenditures 15-22'!K274</f>
        <v>17639</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4108349</v>
      </c>
      <c r="G75" s="357"/>
    </row>
    <row r="76" spans="1:8" s="971" customFormat="1" ht="12" customHeight="1" thickTop="1" thickBot="1" x14ac:dyDescent="0.25">
      <c r="A76" s="585"/>
      <c r="B76" s="583"/>
      <c r="C76" s="584"/>
      <c r="D76" s="970" t="s">
        <v>1854</v>
      </c>
      <c r="E76" s="595"/>
      <c r="F76" s="1114">
        <f>(F14-F75)</f>
        <v>45851600</v>
      </c>
      <c r="G76" s="359"/>
    </row>
    <row r="77" spans="1:8" s="971" customFormat="1" ht="12" customHeight="1" thickTop="1" x14ac:dyDescent="0.2">
      <c r="A77" s="586"/>
      <c r="B77" s="583"/>
      <c r="C77" s="584"/>
      <c r="D77" s="970" t="s">
        <v>1942</v>
      </c>
      <c r="E77" s="595"/>
      <c r="F77" s="1622">
        <v>3137.89</v>
      </c>
      <c r="G77" s="360"/>
      <c r="H77" s="359"/>
    </row>
    <row r="78" spans="1:8" s="971" customFormat="1" ht="12" customHeight="1" thickBot="1" x14ac:dyDescent="0.25">
      <c r="A78" s="587"/>
      <c r="B78" s="583"/>
      <c r="C78" s="584"/>
      <c r="D78" s="970" t="s">
        <v>1922</v>
      </c>
      <c r="E78" s="595" t="s">
        <v>1133</v>
      </c>
      <c r="F78" s="1115">
        <f>IF(F77&gt;0,F76/F77," Complete Line 77")</f>
        <v>14612.239434779422</v>
      </c>
      <c r="G78" s="359"/>
    </row>
    <row r="79" spans="1:8" s="971" customFormat="1" ht="12" thickTop="1" x14ac:dyDescent="0.2">
      <c r="A79" s="384"/>
      <c r="B79" s="359"/>
      <c r="C79" s="358"/>
      <c r="D79" s="582"/>
      <c r="E79" s="579"/>
      <c r="F79" s="972"/>
      <c r="G79" s="359"/>
    </row>
    <row r="80" spans="1:8" s="971" customFormat="1" ht="12" thickBot="1" x14ac:dyDescent="0.25">
      <c r="A80" s="2346" t="s">
        <v>1316</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102273</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3253</v>
      </c>
      <c r="G93" s="979"/>
    </row>
    <row r="94" spans="1:7" ht="12" customHeight="1" x14ac:dyDescent="0.2">
      <c r="A94" s="980" t="s">
        <v>147</v>
      </c>
      <c r="B94" s="980" t="s">
        <v>183</v>
      </c>
      <c r="C94" s="977">
        <v>1700</v>
      </c>
      <c r="D94" s="986" t="str">
        <f>'Revenues 9-14'!A82</f>
        <v>Total District/School Activity Income</v>
      </c>
      <c r="E94" s="385"/>
      <c r="F94" s="1073">
        <f>SUM('Revenues 9-14'!C82,'Revenues 9-14'!D82)</f>
        <v>11928</v>
      </c>
      <c r="G94" s="979"/>
    </row>
    <row r="95" spans="1:7" ht="12" customHeight="1" x14ac:dyDescent="0.2">
      <c r="A95" s="980" t="s">
        <v>537</v>
      </c>
      <c r="B95" s="980" t="s">
        <v>184</v>
      </c>
      <c r="C95" s="977">
        <f>'Revenues 9-14'!B84</f>
        <v>1811</v>
      </c>
      <c r="D95" s="978" t="str">
        <f>'Revenues 9-14'!A84</f>
        <v>Rentals - Regular Textbooks</v>
      </c>
      <c r="E95" s="385"/>
      <c r="F95" s="1073">
        <f>'Revenues 9-14'!C84</f>
        <v>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12716</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1565386</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44159</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16977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38538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1226016</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56127</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4865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2245681</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3932164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1288601</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1122148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91419</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317089</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252108</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221328</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12552776</v>
      </c>
    </row>
    <row r="176" spans="1:7" ht="12" customHeight="1" x14ac:dyDescent="0.2">
      <c r="A176" s="588"/>
      <c r="B176" s="589"/>
      <c r="C176" s="590"/>
      <c r="D176" s="1002" t="s">
        <v>1919</v>
      </c>
      <c r="E176" s="1056"/>
      <c r="F176" s="1118">
        <f>'PCTC-OEPP 28-29'!F76-F175</f>
        <v>33298824</v>
      </c>
    </row>
    <row r="177" spans="1:7" ht="12" customHeight="1" x14ac:dyDescent="0.2">
      <c r="A177" s="588"/>
      <c r="B177" s="589"/>
      <c r="C177" s="590"/>
      <c r="D177" s="1002" t="s">
        <v>797</v>
      </c>
      <c r="E177" s="1056"/>
      <c r="F177" s="1118">
        <f>'Cap Outlay Deprec 27'!I18</f>
        <v>781646.1</v>
      </c>
    </row>
    <row r="178" spans="1:7" ht="12" customHeight="1" x14ac:dyDescent="0.2">
      <c r="A178" s="588"/>
      <c r="B178" s="589"/>
      <c r="C178" s="590"/>
      <c r="D178" s="1002" t="s">
        <v>1921</v>
      </c>
      <c r="E178" s="1056"/>
      <c r="F178" s="1118">
        <f>F176+F177</f>
        <v>34080470.100000001</v>
      </c>
    </row>
    <row r="179" spans="1:7" ht="12" customHeight="1" x14ac:dyDescent="0.2">
      <c r="A179" s="588"/>
      <c r="B179" s="591"/>
      <c r="C179" s="590"/>
      <c r="D179" s="1002" t="s">
        <v>1973</v>
      </c>
      <c r="E179" s="1056"/>
      <c r="F179" s="1119">
        <f>'PCTC-OEPP 28-29'!F77</f>
        <v>3137.89</v>
      </c>
      <c r="G179" s="69"/>
    </row>
    <row r="180" spans="1:7" ht="12" customHeight="1" thickBot="1" x14ac:dyDescent="0.25">
      <c r="A180" s="588"/>
      <c r="B180" s="591"/>
      <c r="C180" s="590"/>
      <c r="D180" s="1002" t="s">
        <v>2063</v>
      </c>
      <c r="E180" s="1056" t="s">
        <v>2064</v>
      </c>
      <c r="F180" s="1120">
        <f>F178/F179</f>
        <v>10860.951180570384</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3" sqref="D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7" t="s">
        <v>1688</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1788625</v>
      </c>
      <c r="F10" s="865"/>
      <c r="G10" s="1121"/>
      <c r="H10" s="216"/>
      <c r="I10" s="216"/>
    </row>
    <row r="11" spans="1:9" s="2" customFormat="1" ht="22.5" customHeight="1" x14ac:dyDescent="0.2">
      <c r="A11" s="2362" t="s">
        <v>2053</v>
      </c>
      <c r="B11" s="2363"/>
      <c r="C11" s="2363"/>
      <c r="D11" s="2302"/>
      <c r="E11" s="863">
        <v>153749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23326682</v>
      </c>
      <c r="F19" s="771"/>
      <c r="G19" s="773">
        <f>'Expenditures 15-22'!K33-SUM('Expenditures 15-22'!G33,'Expenditures 15-22'!I33)+'Expenditures 15-22'!D223</f>
        <v>23326682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3089307</v>
      </c>
      <c r="F21" s="771"/>
      <c r="G21" s="773">
        <f>'Expenditures 15-22'!K42-SUM('Expenditures 15-22'!G42,'Expenditures 15-22'!I42)+'Expenditures 15-22'!K120-SUM('Expenditures 15-22'!G120,'Expenditures 15-22'!I120)+'Expenditures 15-22'!K174-SUM('Expenditures 15-22'!G174,'Expenditures 15-22'!I174)+'Expenditures 15-22'!D232</f>
        <v>3089307</v>
      </c>
      <c r="H21" s="286"/>
      <c r="I21" s="216"/>
    </row>
    <row r="22" spans="1:9" s="2" customFormat="1" ht="12" customHeight="1" x14ac:dyDescent="0.2">
      <c r="A22" s="770" t="s">
        <v>662</v>
      </c>
      <c r="B22" s="766"/>
      <c r="C22" s="765">
        <v>2200</v>
      </c>
      <c r="D22" s="771"/>
      <c r="E22" s="772">
        <f>'Expenditures 15-22'!K47-SUM('Expenditures 15-22'!G47,'Expenditures 15-22'!I47)+'Expenditures 15-22'!D237</f>
        <v>1421899</v>
      </c>
      <c r="F22" s="771"/>
      <c r="G22" s="773">
        <f>'Expenditures 15-22'!K47-SUM('Expenditures 15-22'!G47,'Expenditures 15-22'!I47)+'Expenditures 15-22'!D237</f>
        <v>1421899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4071874</v>
      </c>
      <c r="F23" s="771"/>
      <c r="G23" s="772">
        <f>'Expenditures 15-22'!K53-SUM('Expenditures 15-22'!G53,'Expenditures 15-22'!I53)+'Expenditures 15-22'!D251+'Expenditures 15-22'!K323-SUM('Expenditures 15-22'!G323,'Expenditures 15-22'!I323)</f>
        <v>4071874</v>
      </c>
      <c r="H23" s="286"/>
      <c r="I23" s="216"/>
    </row>
    <row r="24" spans="1:9" s="2" customFormat="1" ht="12" customHeight="1" x14ac:dyDescent="0.2">
      <c r="A24" s="770" t="s">
        <v>664</v>
      </c>
      <c r="B24" s="766"/>
      <c r="C24" s="765">
        <v>2400</v>
      </c>
      <c r="D24" s="771"/>
      <c r="E24" s="772">
        <f>'Expenditures 15-22'!K57-SUM('Expenditures 15-22'!G57,'Expenditures 15-22'!I57)+'Expenditures 15-22'!D255</f>
        <v>2171932</v>
      </c>
      <c r="F24" s="771"/>
      <c r="G24" s="773">
        <f>'Expenditures 15-22'!K57-SUM('Expenditures 15-22'!G57,'Expenditures 15-22'!I57)+'Expenditures 15-22'!D255</f>
        <v>2171932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286548</v>
      </c>
      <c r="E26" s="772">
        <f>'Expenditures 15-22'!K122-SUM('Expenditures 15-22'!G122,'Expenditures 15-22'!I122)+E7</f>
        <v>0</v>
      </c>
      <c r="F26" s="772">
        <f>'Expenditures 15-22'!K59-SUM('Expenditures 15-22'!G59,'Expenditures 15-22'!I59)+'Expenditures 15-22'!D257-E7</f>
        <v>286548</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213939</v>
      </c>
      <c r="E27" s="772">
        <f>E8</f>
        <v>0</v>
      </c>
      <c r="F27" s="772">
        <f>'Expenditures 15-22'!K60-SUM('Expenditures 15-22'!G60,'Expenditures 15-22'!I60)+'Expenditures 15-22'!D258-E8</f>
        <v>213939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4593179</v>
      </c>
      <c r="F28" s="775">
        <f>'Expenditures 15-22'!K61-SUM('Expenditures 15-22'!G61,'Expenditures 15-22'!I61)+'Expenditures 15-22'!K124-SUM('Expenditures 15-22'!G124,'Expenditures 15-22'!I124)+'Expenditures 15-22'!D260-E9</f>
        <v>4593179</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2924667</v>
      </c>
      <c r="F29" s="771"/>
      <c r="G29" s="773">
        <f>'Expenditures 15-22'!K62-SUM('Expenditures 15-22'!G62,'Expenditures 15-22'!I62)+'Expenditures 15-22'!K125-SUM('Expenditures 15-22'!G125,'Expenditures 15-22'!I125)+'Expenditures 15-22'!K176-SUM('Expenditures 15-22'!G176,'Expenditures 15-22'!I176)+'Expenditures 15-22'!D261</f>
        <v>2924667</v>
      </c>
      <c r="H29" s="394"/>
    </row>
    <row r="30" spans="1:9" ht="12" customHeight="1" x14ac:dyDescent="0.2">
      <c r="A30" s="770" t="s">
        <v>107</v>
      </c>
      <c r="B30" s="768"/>
      <c r="C30" s="765">
        <v>2560</v>
      </c>
      <c r="D30" s="771"/>
      <c r="E30" s="772">
        <f>'Expenditures 15-22'!K63-SUM('Expenditures 15-22'!G63,'Expenditures 15-22'!I63)+'Expenditures 15-22'!D262-E10</f>
        <v>249272</v>
      </c>
      <c r="F30" s="771"/>
      <c r="G30" s="772">
        <f>'Expenditures 15-22'!K63-SUM('Expenditures 15-22'!G63,'Expenditures 15-22'!I63)+'Expenditures 15-22'!D262-E10</f>
        <v>249272</v>
      </c>
    </row>
    <row r="31" spans="1:9" ht="12" customHeight="1" x14ac:dyDescent="0.2">
      <c r="A31" s="770" t="s">
        <v>108</v>
      </c>
      <c r="B31" s="768"/>
      <c r="C31" s="765">
        <v>2570</v>
      </c>
      <c r="D31" s="772">
        <f>'Expenditures 15-22'!K64-SUM('Expenditures 15-22'!G64,'Expenditures 15-22'!I64)+'Expenditures 15-22'!D263-E12</f>
        <v>189604</v>
      </c>
      <c r="E31" s="772">
        <f>E12</f>
        <v>0</v>
      </c>
      <c r="F31" s="772">
        <f>'Expenditures 15-22'!K64-SUM('Expenditures 15-22'!G64,'Expenditures 15-22'!I64)+'Expenditures 15-22'!D263-E12</f>
        <v>189604</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23599</v>
      </c>
      <c r="F33" s="771"/>
      <c r="G33" s="772">
        <f>'Expenditures 15-22'!K67-SUM('Expenditures 15-22'!G67,'Expenditures 15-22'!I67)+'Expenditures 15-22'!D266</f>
        <v>23599</v>
      </c>
    </row>
    <row r="34" spans="1:7" ht="12" customHeight="1" x14ac:dyDescent="0.2">
      <c r="A34" s="770" t="s">
        <v>612</v>
      </c>
      <c r="B34" s="768"/>
      <c r="C34" s="765">
        <v>2620</v>
      </c>
      <c r="D34" s="771"/>
      <c r="E34" s="772">
        <f>'Expenditures 15-22'!K68-SUM('Expenditures 15-22'!G68,'Expenditures 15-22'!I68)+'Expenditures 15-22'!D267</f>
        <v>114946</v>
      </c>
      <c r="F34" s="771"/>
      <c r="G34" s="772">
        <f>'Expenditures 15-22'!K68-SUM('Expenditures 15-22'!G68,'Expenditures 15-22'!I68)+'Expenditures 15-22'!D267</f>
        <v>114946</v>
      </c>
    </row>
    <row r="35" spans="1:7" ht="12" customHeight="1" x14ac:dyDescent="0.2">
      <c r="A35" s="770" t="s">
        <v>1250</v>
      </c>
      <c r="B35" s="768"/>
      <c r="C35" s="765">
        <v>2630</v>
      </c>
      <c r="D35" s="771"/>
      <c r="E35" s="772">
        <f>'Expenditures 15-22'!K69-SUM('Expenditures 15-22'!G69,'Expenditures 15-22'!I69)+'Expenditures 15-22'!D268</f>
        <v>1240565</v>
      </c>
      <c r="F35" s="771"/>
      <c r="G35" s="772">
        <f>'Expenditures 15-22'!K69-SUM('Expenditures 15-22'!G69,'Expenditures 15-22'!I69)+'Expenditures 15-22'!D268</f>
        <v>1240565</v>
      </c>
    </row>
    <row r="36" spans="1:7" ht="12" customHeight="1" x14ac:dyDescent="0.2">
      <c r="A36" s="770" t="s">
        <v>471</v>
      </c>
      <c r="B36" s="768"/>
      <c r="C36" s="765">
        <v>2640</v>
      </c>
      <c r="D36" s="772">
        <f>'Expenditures 15-22'!K70-SUM('Expenditures 15-22'!G70,'Expenditures 15-22'!I70)+'Expenditures 15-22'!D269-E13</f>
        <v>436128</v>
      </c>
      <c r="E36" s="772">
        <f>E13</f>
        <v>0</v>
      </c>
      <c r="F36" s="772">
        <f>'Expenditures 15-22'!K70-SUM('Expenditures 15-22'!G70,'Expenditures 15-22'!I70)+'Expenditures 15-22'!D269-E13</f>
        <v>436128</v>
      </c>
      <c r="G36" s="772">
        <f>E13</f>
        <v>0</v>
      </c>
    </row>
    <row r="37" spans="1:7" ht="12" customHeight="1" x14ac:dyDescent="0.2">
      <c r="A37" s="770" t="s">
        <v>472</v>
      </c>
      <c r="B37" s="768"/>
      <c r="C37" s="765">
        <v>2660</v>
      </c>
      <c r="D37" s="772">
        <f>'Expenditures 15-22'!K71-SUM('Expenditures 15-22'!G71,'Expenditures 15-22'!I71)+'Expenditures 15-22'!D270-E14</f>
        <v>3937</v>
      </c>
      <c r="E37" s="772">
        <f>E14</f>
        <v>0</v>
      </c>
      <c r="F37" s="772">
        <f>'Expenditures 15-22'!K71-SUM('Expenditures 15-22'!G71,'Expenditures 15-22'!I71)+'Expenditures 15-22'!D270-E14</f>
        <v>3937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388806</v>
      </c>
      <c r="F38" s="771"/>
      <c r="G38" s="772">
        <f>'Expenditures 15-22'!K73-SUM('Expenditures 15-22'!G73,'Expenditures 15-22'!I73)+'Expenditures 15-22'!K128-SUM('Expenditures 15-22'!G128,'Expenditures 15-22'!I128)+'Expenditures 15-22'!K177-SUM('Expenditures 15-22'!G177,'Expenditures 15-22'!I177)+'Expenditures 15-22'!D272</f>
        <v>388806</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209605</v>
      </c>
      <c r="F39" s="771"/>
      <c r="G39" s="772">
        <f>'Expenditures 15-22'!K75-SUM('Expenditures 15-22'!G75,'Expenditures 15-22'!I75)+'Expenditures 15-22'!K130-SUM('Expenditures 15-22'!G130,'Expenditures 15-22'!I130)+'Expenditures 15-22'!K179-SUM('Expenditures 15-22'!G179,'Expenditures 15-22'!I179)+'Expenditures 15-22'!D274</f>
        <v>209605</v>
      </c>
    </row>
    <row r="40" spans="1:7" ht="12" customHeight="1" x14ac:dyDescent="0.2">
      <c r="A40" s="787" t="s">
        <v>163</v>
      </c>
      <c r="B40" s="788"/>
      <c r="C40" s="789"/>
      <c r="D40" s="775">
        <f>SUM(D19:D39)</f>
        <v>1130156</v>
      </c>
      <c r="E40" s="775">
        <f>SUM(E19:E39)</f>
        <v>43826333</v>
      </c>
      <c r="F40" s="775">
        <f>SUM(F19:F39)</f>
        <v>5723335</v>
      </c>
      <c r="G40" s="775">
        <f>SUM(G19:G39)</f>
        <v>39233154</v>
      </c>
    </row>
    <row r="41" spans="1:7" x14ac:dyDescent="0.2">
      <c r="A41" s="286"/>
      <c r="B41" s="216"/>
      <c r="C41" s="287"/>
      <c r="D41" s="2360" t="s">
        <v>614</v>
      </c>
      <c r="E41" s="2361"/>
      <c r="F41" s="779" t="s">
        <v>615</v>
      </c>
      <c r="G41" s="786"/>
    </row>
    <row r="42" spans="1:7" ht="12" customHeight="1" x14ac:dyDescent="0.2">
      <c r="A42" s="286"/>
      <c r="B42" s="216"/>
      <c r="C42" s="287"/>
      <c r="D42" s="780" t="s">
        <v>561</v>
      </c>
      <c r="E42" s="776">
        <f>D40</f>
        <v>1130156</v>
      </c>
      <c r="F42" s="780" t="s">
        <v>563</v>
      </c>
      <c r="G42" s="776">
        <f>F40</f>
        <v>5723335</v>
      </c>
    </row>
    <row r="43" spans="1:7" ht="12" customHeight="1" x14ac:dyDescent="0.2">
      <c r="A43" s="286"/>
      <c r="B43" s="216"/>
      <c r="C43" s="287"/>
      <c r="D43" s="780" t="s">
        <v>562</v>
      </c>
      <c r="E43" s="776">
        <f>E40</f>
        <v>43826333</v>
      </c>
      <c r="F43" s="780" t="s">
        <v>562</v>
      </c>
      <c r="G43" s="776">
        <f>G40</f>
        <v>39233154</v>
      </c>
    </row>
    <row r="44" spans="1:7" ht="12" customHeight="1" x14ac:dyDescent="0.2">
      <c r="A44" s="286"/>
      <c r="B44" s="216"/>
      <c r="C44" s="216"/>
      <c r="D44" s="790" t="s">
        <v>1186</v>
      </c>
      <c r="E44" s="791">
        <f>(E42/E43)</f>
        <v>2.5787144911256891E-2</v>
      </c>
      <c r="F44" s="790" t="s">
        <v>1186</v>
      </c>
      <c r="G44" s="791">
        <f>(G42/G43)</f>
        <v>0.14588006358091934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43" sqref="D4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7" t="s">
        <v>2065</v>
      </c>
      <c r="B5" s="2368"/>
      <c r="C5" s="2368"/>
      <c r="D5" s="2368"/>
      <c r="E5" s="2368"/>
    </row>
    <row r="6" spans="1:7" ht="12" customHeight="1" x14ac:dyDescent="0.25">
      <c r="A6" s="1992"/>
      <c r="B6" s="2369" t="str">
        <f>COVER!A17</f>
        <v>Cahokia CUSD 187</v>
      </c>
      <c r="C6" s="2369"/>
      <c r="D6" s="2369"/>
      <c r="E6" s="1993"/>
    </row>
    <row r="7" spans="1:7" ht="11.25" customHeight="1" x14ac:dyDescent="0.25">
      <c r="A7" s="1992"/>
      <c r="B7" s="2370">
        <f>COVER!A13</f>
        <v>50082187026</v>
      </c>
      <c r="C7" s="2370"/>
      <c r="D7" s="2370"/>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2091</v>
      </c>
      <c r="C14" s="2004" t="s">
        <v>2091</v>
      </c>
      <c r="D14" s="2007"/>
      <c r="E14" s="2006" t="s">
        <v>2290</v>
      </c>
    </row>
    <row r="15" spans="1:7" ht="12" customHeight="1" x14ac:dyDescent="0.2">
      <c r="A15" s="2003" t="s">
        <v>1721</v>
      </c>
      <c r="B15" s="2004"/>
      <c r="C15" s="2004"/>
      <c r="D15" s="2007"/>
      <c r="E15" s="2006"/>
    </row>
    <row r="16" spans="1:7" ht="12" customHeight="1" x14ac:dyDescent="0.2">
      <c r="A16" s="2003" t="s">
        <v>1722</v>
      </c>
      <c r="B16" s="2004" t="s">
        <v>2091</v>
      </c>
      <c r="C16" s="2004" t="s">
        <v>2091</v>
      </c>
      <c r="D16" s="2007"/>
      <c r="E16" s="2006" t="s">
        <v>2291</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t="s">
        <v>2091</v>
      </c>
      <c r="C19" s="2004" t="s">
        <v>2091</v>
      </c>
      <c r="D19" s="2007"/>
      <c r="E19" s="2006" t="s">
        <v>2290</v>
      </c>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c r="C26" s="2004"/>
      <c r="D26" s="2007"/>
      <c r="E26" s="2006"/>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t="s">
        <v>2091</v>
      </c>
      <c r="C30" s="2004" t="s">
        <v>2091</v>
      </c>
      <c r="D30" s="2007"/>
      <c r="E30" s="2006" t="s">
        <v>2292</v>
      </c>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1725</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43" sqref="D4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9" t="str">
        <f>COVER!A17</f>
        <v>Cahokia CUSD 187</v>
      </c>
      <c r="J6" s="2390"/>
    </row>
    <row r="7" spans="1:10" x14ac:dyDescent="0.2">
      <c r="A7" s="2391" t="s">
        <v>1036</v>
      </c>
      <c r="B7" s="2392"/>
      <c r="C7" s="2392"/>
      <c r="D7" s="2392"/>
      <c r="E7" s="2393"/>
      <c r="F7" s="1661"/>
      <c r="G7" s="1650"/>
      <c r="H7" s="1660" t="s">
        <v>437</v>
      </c>
      <c r="I7" s="2394">
        <f>COVER!A13</f>
        <v>50082187026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5" t="s">
        <v>570</v>
      </c>
      <c r="B11" s="2396"/>
      <c r="C11" s="2397"/>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288752</v>
      </c>
      <c r="F12" s="1689"/>
      <c r="G12" s="1688">
        <f t="shared" ref="G12:G18" si="0">SUM(E12:F12)</f>
        <v>288752</v>
      </c>
      <c r="H12" s="1690"/>
      <c r="I12" s="1689"/>
      <c r="J12" s="1688">
        <f t="shared" ref="J12:J18" si="1">SUM(H12:I12)</f>
        <v>0</v>
      </c>
    </row>
    <row r="13" spans="1:10" ht="15" customHeight="1" x14ac:dyDescent="0.2">
      <c r="A13" s="1684">
        <v>2</v>
      </c>
      <c r="B13" s="1685" t="s">
        <v>45</v>
      </c>
      <c r="C13" s="1686"/>
      <c r="D13" s="1687">
        <v>2330</v>
      </c>
      <c r="E13" s="1688">
        <f>'Expenditures 15-22'!K51</f>
        <v>773848</v>
      </c>
      <c r="F13" s="1689"/>
      <c r="G13" s="1688">
        <f t="shared" si="0"/>
        <v>773848</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248021</v>
      </c>
      <c r="F15" s="1688">
        <f>'Expenditures 15-22'!K122</f>
        <v>0</v>
      </c>
      <c r="G15" s="1688">
        <f t="shared" si="0"/>
        <v>248021</v>
      </c>
      <c r="H15" s="1690"/>
      <c r="I15" s="1690"/>
      <c r="J15" s="1688">
        <f t="shared" si="1"/>
        <v>0</v>
      </c>
    </row>
    <row r="16" spans="1:10" ht="15" customHeight="1" x14ac:dyDescent="0.2">
      <c r="A16" s="1684">
        <v>5</v>
      </c>
      <c r="B16" s="1685" t="s">
        <v>108</v>
      </c>
      <c r="C16" s="1686"/>
      <c r="D16" s="1687">
        <v>2570</v>
      </c>
      <c r="E16" s="1688">
        <f>'Expenditures 15-22'!K64</f>
        <v>189604</v>
      </c>
      <c r="F16" s="1689"/>
      <c r="G16" s="1688">
        <f t="shared" si="0"/>
        <v>189604</v>
      </c>
      <c r="H16" s="1690"/>
      <c r="I16" s="1689"/>
      <c r="J16" s="1688">
        <f t="shared" si="1"/>
        <v>0</v>
      </c>
    </row>
    <row r="17" spans="1:10" ht="15" customHeight="1" x14ac:dyDescent="0.2">
      <c r="A17" s="1684">
        <v>6</v>
      </c>
      <c r="B17" s="1685" t="s">
        <v>1249</v>
      </c>
      <c r="C17" s="1686"/>
      <c r="D17" s="1687">
        <v>2610</v>
      </c>
      <c r="E17" s="1688">
        <f>'Expenditures 15-22'!K67</f>
        <v>23444</v>
      </c>
      <c r="F17" s="1689"/>
      <c r="G17" s="1688">
        <f t="shared" si="0"/>
        <v>23444</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1523669</v>
      </c>
      <c r="F19" s="1696">
        <f t="shared" si="2"/>
        <v>0</v>
      </c>
      <c r="G19" s="1696">
        <f t="shared" si="2"/>
        <v>1523669</v>
      </c>
      <c r="H19" s="1696">
        <f t="shared" si="2"/>
        <v>0</v>
      </c>
      <c r="I19" s="1696">
        <f t="shared" si="2"/>
        <v>0</v>
      </c>
      <c r="J19" s="1696">
        <f t="shared" si="2"/>
        <v>0</v>
      </c>
    </row>
    <row r="20" spans="1:10" ht="25.5" customHeight="1" thickTop="1" x14ac:dyDescent="0.2">
      <c r="A20" s="1684">
        <v>9</v>
      </c>
      <c r="B20" s="2401" t="s">
        <v>1948</v>
      </c>
      <c r="C20" s="2399"/>
      <c r="D20" s="2400"/>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1221</v>
      </c>
      <c r="D27" s="1967"/>
      <c r="E27" s="1968"/>
      <c r="F27" s="2402" t="s">
        <v>1992</v>
      </c>
      <c r="G27" s="2402"/>
    </row>
    <row r="28" spans="1:10" ht="28.5" customHeight="1" x14ac:dyDescent="0.2">
      <c r="B28" s="1699"/>
      <c r="C28" s="2404"/>
      <c r="D28" s="2404"/>
      <c r="E28" s="1970"/>
      <c r="F28" s="2404"/>
      <c r="G28" s="2404"/>
    </row>
    <row r="29" spans="1:10" x14ac:dyDescent="0.2">
      <c r="B29" s="1699"/>
      <c r="C29" s="1964" t="s">
        <v>1994</v>
      </c>
      <c r="E29" s="1969"/>
      <c r="F29" s="2403" t="s">
        <v>1993</v>
      </c>
      <c r="G29" s="2403"/>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1995</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1049</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2" sqref="B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2293</v>
      </c>
    </row>
    <row r="6" spans="1:2" x14ac:dyDescent="0.2">
      <c r="A6" s="387"/>
      <c r="B6" t="s">
        <v>2294</v>
      </c>
    </row>
    <row r="7" spans="1:2" x14ac:dyDescent="0.2">
      <c r="A7" s="387"/>
      <c r="B7" t="s">
        <v>2295</v>
      </c>
    </row>
    <row r="8" spans="1:2" x14ac:dyDescent="0.2">
      <c r="A8" s="387"/>
    </row>
    <row r="9" spans="1:2" x14ac:dyDescent="0.2">
      <c r="A9" s="388"/>
      <c r="B9" s="13" t="s">
        <v>2296</v>
      </c>
    </row>
    <row r="10" spans="1:2" x14ac:dyDescent="0.2">
      <c r="A10" s="388"/>
      <c r="B10" s="13" t="s">
        <v>2307</v>
      </c>
    </row>
    <row r="11" spans="1:2" x14ac:dyDescent="0.2">
      <c r="A11" s="388"/>
      <c r="B11" s="13" t="s">
        <v>2297</v>
      </c>
    </row>
    <row r="12" spans="1:2" x14ac:dyDescent="0.2">
      <c r="A12" s="388"/>
    </row>
    <row r="13" spans="1:2" x14ac:dyDescent="0.2">
      <c r="A13" s="388"/>
      <c r="B13" s="13" t="s">
        <v>2298</v>
      </c>
    </row>
    <row r="14" spans="1:2" x14ac:dyDescent="0.2">
      <c r="A14" s="388"/>
    </row>
    <row r="15" spans="1:2" x14ac:dyDescent="0.2">
      <c r="A15" s="388"/>
      <c r="B15" s="13" t="s">
        <v>2299</v>
      </c>
    </row>
    <row r="16" spans="1:2" x14ac:dyDescent="0.2">
      <c r="A16" s="388"/>
    </row>
    <row r="17" spans="1:2" x14ac:dyDescent="0.2">
      <c r="A17" s="388"/>
      <c r="B17" s="13" t="s">
        <v>2300</v>
      </c>
    </row>
    <row r="18" spans="1:2" x14ac:dyDescent="0.2">
      <c r="A18" s="388"/>
    </row>
    <row r="19" spans="1:2" x14ac:dyDescent="0.2">
      <c r="A19" s="388"/>
      <c r="B19" s="13" t="s">
        <v>2301</v>
      </c>
    </row>
    <row r="20" spans="1:2" x14ac:dyDescent="0.2">
      <c r="A20" s="388"/>
      <c r="B20" s="13" t="s">
        <v>2308</v>
      </c>
    </row>
    <row r="21" spans="1:2" x14ac:dyDescent="0.2">
      <c r="A21" s="388"/>
    </row>
    <row r="22" spans="1:2" x14ac:dyDescent="0.2">
      <c r="A22" s="388"/>
      <c r="B22" s="13" t="s">
        <v>2302</v>
      </c>
    </row>
    <row r="23" spans="1:2" x14ac:dyDescent="0.2">
      <c r="A23" s="388"/>
      <c r="B23" s="13" t="s">
        <v>2303</v>
      </c>
    </row>
    <row r="24" spans="1:2" x14ac:dyDescent="0.2">
      <c r="A24" s="388"/>
    </row>
    <row r="25" spans="1:2" x14ac:dyDescent="0.2">
      <c r="A25" s="388"/>
      <c r="B25" s="13" t="s">
        <v>2304</v>
      </c>
    </row>
    <row r="26" spans="1:2" x14ac:dyDescent="0.2">
      <c r="A26" s="388"/>
      <c r="B26" s="13" t="s">
        <v>2305</v>
      </c>
    </row>
    <row r="27" spans="1:2" x14ac:dyDescent="0.2">
      <c r="A27" s="388"/>
    </row>
    <row r="28" spans="1:2" x14ac:dyDescent="0.2">
      <c r="A28" s="388"/>
      <c r="B28" s="13" t="s">
        <v>2306</v>
      </c>
    </row>
    <row r="29" spans="1:2" x14ac:dyDescent="0.2">
      <c r="A29" s="388"/>
      <c r="B29" s="13" t="s">
        <v>2309</v>
      </c>
    </row>
    <row r="30" spans="1:2" x14ac:dyDescent="0.2">
      <c r="A30" s="388"/>
    </row>
    <row r="31" spans="1:2" x14ac:dyDescent="0.2">
      <c r="A31" s="388"/>
      <c r="B31" s="13" t="s">
        <v>2310</v>
      </c>
    </row>
    <row r="32" spans="1:2" x14ac:dyDescent="0.2">
      <c r="A32" s="388"/>
      <c r="B32" s="13" t="s">
        <v>2311</v>
      </c>
    </row>
    <row r="33" spans="1:2" x14ac:dyDescent="0.2">
      <c r="A33" s="388"/>
    </row>
    <row r="34" spans="1:2" x14ac:dyDescent="0.2">
      <c r="A34" s="388"/>
      <c r="B34" s="13" t="s">
        <v>2312</v>
      </c>
    </row>
    <row r="35" spans="1:2" x14ac:dyDescent="0.2">
      <c r="A35" s="388"/>
      <c r="B35" s="13" t="s">
        <v>2313</v>
      </c>
    </row>
    <row r="36" spans="1:2" x14ac:dyDescent="0.2">
      <c r="A36" s="388"/>
    </row>
    <row r="37" spans="1:2" x14ac:dyDescent="0.2">
      <c r="A37" s="388"/>
      <c r="B37" s="13" t="s">
        <v>2314</v>
      </c>
    </row>
    <row r="38" spans="1:2" x14ac:dyDescent="0.2">
      <c r="A38" s="388"/>
      <c r="B38" s="13" t="s">
        <v>2315</v>
      </c>
    </row>
    <row r="39" spans="1:2" x14ac:dyDescent="0.2">
      <c r="A39" s="388"/>
    </row>
    <row r="40" spans="1:2" x14ac:dyDescent="0.2">
      <c r="A40" s="388"/>
      <c r="B40" s="13" t="s">
        <v>2316</v>
      </c>
    </row>
    <row r="41" spans="1:2" x14ac:dyDescent="0.2">
      <c r="A41" s="388"/>
      <c r="B41" s="13" t="s">
        <v>2317</v>
      </c>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Cahokia CUSD 187</v>
      </c>
    </row>
    <row r="65" spans="2:2" x14ac:dyDescent="0.2">
      <c r="B65" s="396">
        <f>COVER!A13</f>
        <v>50082187026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3" sqref="D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43" sqref="D43"/>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43" sqref="D4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1975</v>
      </c>
      <c r="B1" s="2408"/>
      <c r="C1" s="2408"/>
      <c r="D1" s="2408"/>
      <c r="E1" s="2408"/>
      <c r="F1" s="2409"/>
    </row>
    <row r="2" spans="1:8" ht="39.75" customHeight="1" x14ac:dyDescent="0.2">
      <c r="A2" s="2417" t="s">
        <v>1950</v>
      </c>
      <c r="B2" s="2418"/>
      <c r="C2" s="2418"/>
      <c r="D2" s="2418"/>
      <c r="E2" s="2418"/>
      <c r="F2" s="2419"/>
      <c r="G2" s="1880"/>
      <c r="H2" s="1880"/>
    </row>
    <row r="3" spans="1:8" ht="46.5" customHeight="1" x14ac:dyDescent="0.2">
      <c r="A3" s="2420" t="s">
        <v>1781</v>
      </c>
      <c r="B3" s="2421"/>
      <c r="C3" s="2421"/>
      <c r="D3" s="2421"/>
      <c r="E3" s="2421"/>
      <c r="F3" s="2422"/>
      <c r="G3" s="1880"/>
      <c r="H3" s="1880"/>
    </row>
    <row r="4" spans="1:8" s="1628" customFormat="1" ht="41.25" customHeight="1" x14ac:dyDescent="0.2">
      <c r="A4" s="2423" t="s">
        <v>1974</v>
      </c>
      <c r="B4" s="2424"/>
      <c r="C4" s="2424"/>
      <c r="D4" s="2424"/>
      <c r="E4" s="2424"/>
      <c r="F4" s="2425"/>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37266724</v>
      </c>
      <c r="C6" s="1631">
        <f>'Acct Summary 7-8'!D8</f>
        <v>2549385</v>
      </c>
      <c r="D6" s="1631">
        <f>'Acct Summary 7-8'!F8</f>
        <v>2706812</v>
      </c>
      <c r="E6" s="1631">
        <f>'Acct Summary 7-8'!I8</f>
        <v>32826</v>
      </c>
      <c r="F6" s="1631">
        <f>SUM(B6:E6)</f>
        <v>42555747</v>
      </c>
    </row>
    <row r="7" spans="1:8" s="1632" customFormat="1" ht="14.25" customHeight="1" thickBot="1" x14ac:dyDescent="0.25">
      <c r="A7" s="1630" t="s">
        <v>1693</v>
      </c>
      <c r="B7" s="1633">
        <f>'Acct Summary 7-8'!C17</f>
        <v>37467425</v>
      </c>
      <c r="C7" s="1633">
        <f>'Acct Summary 7-8'!D17</f>
        <v>2648304</v>
      </c>
      <c r="D7" s="1633">
        <f>'Acct Summary 7-8'!F17</f>
        <v>2746834</v>
      </c>
      <c r="E7" s="1896"/>
      <c r="F7" s="1631">
        <f>SUM(B7:E7)</f>
        <v>42862563</v>
      </c>
    </row>
    <row r="8" spans="1:8" s="1632" customFormat="1" ht="14.25" thickTop="1" thickBot="1" x14ac:dyDescent="0.25">
      <c r="A8" s="1634" t="s">
        <v>1694</v>
      </c>
      <c r="B8" s="1635">
        <f>(B6-B7)</f>
        <v>-200701</v>
      </c>
      <c r="C8" s="1635">
        <f>(C6-C7)</f>
        <v>-98919</v>
      </c>
      <c r="D8" s="1635">
        <f>(D6-D7)</f>
        <v>-40022</v>
      </c>
      <c r="E8" s="1633">
        <f>(E6-E7)</f>
        <v>32826</v>
      </c>
      <c r="F8" s="1636">
        <f>SUM(F6-F7)</f>
        <v>-306816</v>
      </c>
    </row>
    <row r="9" spans="1:8" s="1632" customFormat="1" ht="14.25" thickTop="1" thickBot="1" x14ac:dyDescent="0.25">
      <c r="A9" s="1637" t="s">
        <v>1951</v>
      </c>
      <c r="B9" s="1638">
        <f>'Acct Summary 7-8'!C81</f>
        <v>4314224</v>
      </c>
      <c r="C9" s="1638">
        <f>'Acct Summary 7-8'!D81</f>
        <v>166440</v>
      </c>
      <c r="D9" s="1638">
        <f>'Acct Summary 7-8'!F81</f>
        <v>-174292</v>
      </c>
      <c r="E9" s="1638">
        <f>'Acct Summary 7-8'!I81</f>
        <v>4045007</v>
      </c>
      <c r="F9" s="1717">
        <f>SUM(B9:E9)</f>
        <v>8351379</v>
      </c>
    </row>
    <row r="10" spans="1:8" ht="16.5" customHeight="1" thickTop="1" x14ac:dyDescent="0.2">
      <c r="A10" s="1639"/>
      <c r="B10" s="1640"/>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1849</v>
      </c>
      <c r="B14" s="2410"/>
      <c r="C14" s="2410"/>
      <c r="D14" s="2410"/>
      <c r="E14" s="2410"/>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election activeCell="D43" sqref="D4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6"/>
      <c r="B8" s="2427"/>
      <c r="C8" s="2427"/>
      <c r="D8" s="2428"/>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1" t="s">
        <v>1987</v>
      </c>
      <c r="D11" s="2432"/>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4" t="s">
        <v>358</v>
      </c>
      <c r="D27" s="2435"/>
    </row>
    <row r="28" spans="1:4" ht="12.75" x14ac:dyDescent="0.2">
      <c r="A28" s="230"/>
      <c r="B28" s="231">
        <v>2</v>
      </c>
      <c r="C28" s="2433" t="s">
        <v>2034</v>
      </c>
      <c r="D28" s="2282"/>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ENTER ACCOUNTING INFO</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6" t="s">
        <v>632</v>
      </c>
      <c r="D49" s="2437"/>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9" t="s">
        <v>919</v>
      </c>
      <c r="D62" s="2430"/>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776</v>
      </c>
      <c r="D76" s="2430"/>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ENTER BUDGET DATA!</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D43" sqref="D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8" t="s">
        <v>1928</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0" t="str">
        <f>COVER!A17</f>
        <v>Cahokia CUSD 187</v>
      </c>
      <c r="B7" s="2441"/>
      <c r="C7" s="2441"/>
      <c r="D7" s="2442"/>
      <c r="E7" s="2443">
        <f>COVER!A13</f>
        <v>50082187026</v>
      </c>
      <c r="F7" s="2444"/>
      <c r="G7" s="2445" t="str">
        <f>COVER!T23</f>
        <v>065.026956</v>
      </c>
      <c r="H7" s="2446"/>
      <c r="I7" s="2446"/>
      <c r="J7" s="2446"/>
      <c r="K7" s="2446"/>
      <c r="L7" s="2447"/>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48"/>
      <c r="B9" s="2449"/>
      <c r="C9" s="2449"/>
      <c r="D9" s="2449"/>
      <c r="E9" s="2449"/>
      <c r="F9" s="2450"/>
      <c r="G9" s="2451" t="str">
        <f>COVER!T13</f>
        <v>Scheffel Boyle</v>
      </c>
      <c r="H9" s="2452"/>
      <c r="I9" s="2452"/>
      <c r="J9" s="2452"/>
      <c r="K9" s="2452"/>
      <c r="L9" s="2453"/>
    </row>
    <row r="10" spans="1:29" ht="13.5" customHeight="1" x14ac:dyDescent="0.2">
      <c r="A10" s="2454"/>
      <c r="B10" s="2455"/>
      <c r="C10" s="2455"/>
      <c r="D10" s="2455"/>
      <c r="E10" s="2455"/>
      <c r="F10" s="2456"/>
      <c r="G10" s="2451" t="str">
        <f>COVER!T17</f>
        <v>222 East Main Street</v>
      </c>
      <c r="H10" s="2457"/>
      <c r="I10" s="2457"/>
      <c r="J10" s="2457"/>
      <c r="K10" s="2457"/>
      <c r="L10" s="2458"/>
    </row>
    <row r="11" spans="1:29" ht="13.5" customHeight="1" x14ac:dyDescent="0.2">
      <c r="A11" s="2039" t="s">
        <v>2025</v>
      </c>
      <c r="B11" s="2040"/>
      <c r="C11" s="2019"/>
      <c r="D11" s="2043"/>
      <c r="E11" s="2019"/>
      <c r="F11" s="2020"/>
      <c r="G11" s="2451" t="str">
        <f>COVER!T19</f>
        <v>Belleville</v>
      </c>
      <c r="H11" s="2457"/>
      <c r="I11" s="2457"/>
      <c r="J11" s="1981" t="str">
        <f>COVER!X19</f>
        <v>IL</v>
      </c>
      <c r="K11" s="1981">
        <f>COVER!Z19</f>
        <v>62220</v>
      </c>
      <c r="L11" s="2023"/>
    </row>
    <row r="12" spans="1:29" ht="13.5" customHeight="1" x14ac:dyDescent="0.2">
      <c r="A12" s="2459" t="s">
        <v>2024</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2027</v>
      </c>
      <c r="H13" s="2025"/>
      <c r="I13" s="2462" t="str">
        <f>COVER!T25</f>
        <v>dale.holtman@scheffelboyle.com</v>
      </c>
      <c r="J13" s="2463"/>
      <c r="K13" s="2463"/>
      <c r="L13" s="2464"/>
    </row>
    <row r="14" spans="1:29" ht="13.5" customHeight="1" x14ac:dyDescent="0.2">
      <c r="A14" s="2451" t="str">
        <f>COVER!A19</f>
        <v>1700 Jerome Lane</v>
      </c>
      <c r="B14" s="2449"/>
      <c r="C14" s="2449"/>
      <c r="D14" s="2449"/>
      <c r="E14" s="2030">
        <v>0</v>
      </c>
      <c r="F14" s="1307"/>
      <c r="G14" s="2026" t="s">
        <v>1412</v>
      </c>
      <c r="H14" s="1290"/>
      <c r="I14" s="1290"/>
      <c r="J14" s="1290"/>
      <c r="K14" s="1290"/>
      <c r="L14" s="2022"/>
    </row>
    <row r="15" spans="1:29" ht="13.5" customHeight="1" x14ac:dyDescent="0.2">
      <c r="A15" s="2451" t="str">
        <f>COVER!A21</f>
        <v xml:space="preserve">Cahokia  </v>
      </c>
      <c r="B15" s="2457"/>
      <c r="C15" s="2457"/>
      <c r="D15" s="1289"/>
      <c r="E15" s="1986"/>
      <c r="F15" s="1306"/>
      <c r="G15" s="1980" t="str">
        <f>COVER!T15</f>
        <v>Dale Holtman</v>
      </c>
      <c r="H15" s="1290"/>
      <c r="I15" s="1290"/>
      <c r="J15" s="1290"/>
      <c r="K15" s="1290"/>
      <c r="L15" s="2022"/>
    </row>
    <row r="16" spans="1:29" ht="12.2" customHeight="1" x14ac:dyDescent="0.2">
      <c r="A16" s="2029" t="s">
        <v>2026</v>
      </c>
      <c r="B16" s="1557"/>
      <c r="C16" s="2031">
        <f>COVER!A25</f>
        <v>62206</v>
      </c>
      <c r="D16" s="2031"/>
      <c r="E16" s="2031"/>
      <c r="F16" s="2032"/>
      <c r="G16" s="2465"/>
      <c r="H16" s="2466"/>
      <c r="I16" s="2466"/>
      <c r="J16" s="2466"/>
      <c r="K16" s="2466"/>
      <c r="L16" s="2467"/>
    </row>
    <row r="17" spans="1:13" ht="12.2" customHeight="1" x14ac:dyDescent="0.2">
      <c r="A17" s="2468"/>
      <c r="B17" s="2469"/>
      <c r="C17" s="2469"/>
      <c r="D17" s="2469"/>
      <c r="E17" s="2469"/>
      <c r="F17" s="2470"/>
      <c r="G17" s="2026" t="s">
        <v>1411</v>
      </c>
      <c r="H17" s="1290"/>
      <c r="I17" s="1290"/>
      <c r="J17" s="1290"/>
      <c r="K17" s="2027" t="s">
        <v>1410</v>
      </c>
      <c r="L17" s="2020"/>
      <c r="M17" s="1305"/>
    </row>
    <row r="18" spans="1:13" ht="12.2" customHeight="1" x14ac:dyDescent="0.2">
      <c r="A18" s="2454"/>
      <c r="B18" s="2455"/>
      <c r="C18" s="2455"/>
      <c r="D18" s="2455"/>
      <c r="E18" s="2455"/>
      <c r="F18" s="2456"/>
      <c r="G18" s="2440" t="str">
        <f>COVER!T21</f>
        <v>618-233-2641</v>
      </c>
      <c r="H18" s="2441"/>
      <c r="I18" s="2441"/>
      <c r="J18" s="2441"/>
      <c r="K18" s="2440" t="str">
        <f>COVER!X21</f>
        <v>618-233-6334</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43" sqref="D4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Cahokia CUSD 187</v>
      </c>
      <c r="B1" s="2439"/>
      <c r="C1" s="2439"/>
      <c r="D1" s="2439"/>
    </row>
    <row r="2" spans="1:11" s="1979" customFormat="1" ht="12.75" x14ac:dyDescent="0.2">
      <c r="A2" s="2473">
        <f>'Single Audit Cover'!E7</f>
        <v>50082187026</v>
      </c>
      <c r="B2" s="2474"/>
      <c r="C2" s="2474"/>
      <c r="D2" s="2474"/>
    </row>
    <row r="3" spans="1:11" s="1979" customFormat="1" ht="12.75" x14ac:dyDescent="0.2">
      <c r="A3" s="2472" t="s">
        <v>2012</v>
      </c>
      <c r="B3" s="2439"/>
      <c r="C3" s="2439"/>
      <c r="D3" s="2439"/>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43" sqref="D4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Cahokia CUSD 187</v>
      </c>
      <c r="B1" s="2477"/>
      <c r="C1" s="2477"/>
      <c r="D1" s="2477"/>
      <c r="E1" s="2477"/>
    </row>
    <row r="2" spans="1:5" x14ac:dyDescent="0.2">
      <c r="A2" s="2478">
        <f>'Single Audit Cover'!E7</f>
        <v>50082187026</v>
      </c>
      <c r="B2" s="2478"/>
      <c r="C2" s="2478"/>
      <c r="D2" s="2478"/>
      <c r="E2" s="2478"/>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9503970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153749</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-221328</v>
      </c>
    </row>
    <row r="19" spans="1:4" ht="13.5" thickBot="1" x14ac:dyDescent="0.25">
      <c r="A19" s="1359" t="s">
        <v>1497</v>
      </c>
      <c r="D19" s="1358">
        <f>SUM(D10:D17)</f>
        <v>9436391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1495</v>
      </c>
      <c r="D32" s="1356">
        <f>SUM(D19:D30)</f>
        <v>9436391</v>
      </c>
    </row>
    <row r="33" spans="1:4" x14ac:dyDescent="0.2">
      <c r="D33" s="1355"/>
    </row>
    <row r="34" spans="1:4" x14ac:dyDescent="0.2">
      <c r="A34" s="1346" t="s">
        <v>1494</v>
      </c>
    </row>
    <row r="35" spans="1:4" x14ac:dyDescent="0.2">
      <c r="A35" s="1346" t="s">
        <v>1493</v>
      </c>
      <c r="B35" s="1348" t="s">
        <v>1492</v>
      </c>
      <c r="D35" s="1354">
        <v>9436391</v>
      </c>
    </row>
    <row r="37" spans="1:4" x14ac:dyDescent="0.2">
      <c r="A37" s="1353" t="s">
        <v>1491</v>
      </c>
    </row>
    <row r="39" spans="1:4" ht="13.35" customHeight="1" x14ac:dyDescent="0.2">
      <c r="A39" s="1352" t="s">
        <v>1490</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1489</v>
      </c>
      <c r="C47" s="1349"/>
      <c r="D47" s="1982">
        <f>SUM(D35:D45)</f>
        <v>9436391</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CUSD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2113</v>
      </c>
      <c r="C11" s="1390">
        <v>10.555</v>
      </c>
      <c r="D11" s="1389" t="s">
        <v>2119</v>
      </c>
      <c r="E11" s="1388">
        <v>1155880</v>
      </c>
      <c r="F11" s="1388">
        <v>280657</v>
      </c>
      <c r="G11" s="1388">
        <v>1155880</v>
      </c>
      <c r="H11" s="1388">
        <v>280657</v>
      </c>
      <c r="I11" s="1388"/>
      <c r="J11" s="1388">
        <f t="shared" ref="J11:J16" si="0">+G11+H11</f>
        <v>1436537</v>
      </c>
      <c r="K11" s="1388" t="s">
        <v>2126</v>
      </c>
    </row>
    <row r="12" spans="2:12" ht="20.100000000000001" customHeight="1" x14ac:dyDescent="0.2">
      <c r="B12" s="1391" t="s">
        <v>2114</v>
      </c>
      <c r="C12" s="1390">
        <v>10.555</v>
      </c>
      <c r="D12" s="1389" t="s">
        <v>2120</v>
      </c>
      <c r="E12" s="1388"/>
      <c r="F12" s="1388">
        <v>1186718</v>
      </c>
      <c r="G12" s="1388"/>
      <c r="H12" s="1388">
        <v>1186718</v>
      </c>
      <c r="I12" s="1388"/>
      <c r="J12" s="1388">
        <f t="shared" si="0"/>
        <v>1186718</v>
      </c>
      <c r="K12" s="1388" t="s">
        <v>2126</v>
      </c>
    </row>
    <row r="13" spans="2:12" ht="20.100000000000001" customHeight="1" x14ac:dyDescent="0.2">
      <c r="B13" s="1391" t="s">
        <v>2115</v>
      </c>
      <c r="C13" s="1390">
        <v>10.553000000000001</v>
      </c>
      <c r="D13" s="1389" t="s">
        <v>2121</v>
      </c>
      <c r="E13" s="1388">
        <v>433285</v>
      </c>
      <c r="F13" s="1388">
        <v>116554</v>
      </c>
      <c r="G13" s="1388">
        <v>433285</v>
      </c>
      <c r="H13" s="1388">
        <v>116554</v>
      </c>
      <c r="I13" s="1388"/>
      <c r="J13" s="1388">
        <f t="shared" si="0"/>
        <v>549839</v>
      </c>
      <c r="K13" s="1388" t="s">
        <v>2126</v>
      </c>
    </row>
    <row r="14" spans="2:12" ht="20.100000000000001" customHeight="1" x14ac:dyDescent="0.2">
      <c r="B14" s="1391" t="s">
        <v>2116</v>
      </c>
      <c r="C14" s="1390">
        <v>10.553000000000001</v>
      </c>
      <c r="D14" s="1389" t="s">
        <v>2122</v>
      </c>
      <c r="E14" s="1388"/>
      <c r="F14" s="1388">
        <v>459670</v>
      </c>
      <c r="G14" s="1388"/>
      <c r="H14" s="1388">
        <v>459670</v>
      </c>
      <c r="I14" s="1388"/>
      <c r="J14" s="1388">
        <f t="shared" si="0"/>
        <v>459670</v>
      </c>
      <c r="K14" s="1388" t="s">
        <v>2126</v>
      </c>
    </row>
    <row r="15" spans="2:12" ht="20.100000000000001" customHeight="1" x14ac:dyDescent="0.2">
      <c r="B15" s="1391" t="s">
        <v>2117</v>
      </c>
      <c r="C15" s="1390">
        <v>10.558999999999999</v>
      </c>
      <c r="D15" s="1389" t="s">
        <v>2123</v>
      </c>
      <c r="E15" s="1388">
        <v>1849</v>
      </c>
      <c r="F15" s="1388">
        <v>5204</v>
      </c>
      <c r="G15" s="1388">
        <v>1849</v>
      </c>
      <c r="H15" s="1388">
        <v>5204</v>
      </c>
      <c r="I15" s="1388"/>
      <c r="J15" s="1388">
        <f t="shared" si="0"/>
        <v>7053</v>
      </c>
      <c r="K15" s="1388" t="s">
        <v>2126</v>
      </c>
    </row>
    <row r="16" spans="2:12" ht="20.100000000000001" customHeight="1" x14ac:dyDescent="0.2">
      <c r="B16" s="1391" t="s">
        <v>2118</v>
      </c>
      <c r="C16" s="1390">
        <v>10.558999999999999</v>
      </c>
      <c r="D16" s="1389" t="s">
        <v>2124</v>
      </c>
      <c r="E16" s="1388"/>
      <c r="F16" s="1388">
        <v>11225</v>
      </c>
      <c r="G16" s="1388"/>
      <c r="H16" s="1388">
        <v>11225</v>
      </c>
      <c r="I16" s="1388"/>
      <c r="J16" s="1388">
        <f t="shared" si="0"/>
        <v>11225</v>
      </c>
      <c r="K16" s="1388" t="s">
        <v>2126</v>
      </c>
    </row>
    <row r="17" spans="2:12" ht="20.100000000000001" customHeight="1" x14ac:dyDescent="0.2">
      <c r="B17" s="1391" t="s">
        <v>2125</v>
      </c>
      <c r="C17" s="1390"/>
      <c r="D17" s="1389"/>
      <c r="E17" s="1388">
        <f>+E11+E12+E13+E14+E15+E16</f>
        <v>1591014</v>
      </c>
      <c r="F17" s="1388">
        <f>SUM(F11:F16)</f>
        <v>2060028</v>
      </c>
      <c r="G17" s="1388">
        <f>SUM(G11:G16)</f>
        <v>1591014</v>
      </c>
      <c r="H17" s="1388">
        <f>SUM(H11:H16)</f>
        <v>2060028</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2127</v>
      </c>
      <c r="C19" s="1390">
        <v>10.558</v>
      </c>
      <c r="D19" s="1389" t="s">
        <v>2129</v>
      </c>
      <c r="E19" s="1388">
        <v>58728</v>
      </c>
      <c r="F19" s="1388">
        <v>13402</v>
      </c>
      <c r="G19" s="1388">
        <v>58728</v>
      </c>
      <c r="H19" s="1388">
        <v>13402</v>
      </c>
      <c r="I19" s="1388"/>
      <c r="J19" s="1388">
        <f>+G19+H19</f>
        <v>72130</v>
      </c>
      <c r="K19" s="1388" t="s">
        <v>2126</v>
      </c>
    </row>
    <row r="20" spans="2:12" ht="20.100000000000001" customHeight="1" x14ac:dyDescent="0.2">
      <c r="B20" s="1391" t="s">
        <v>2128</v>
      </c>
      <c r="C20" s="1390">
        <v>10.558</v>
      </c>
      <c r="D20" s="1389" t="s">
        <v>2130</v>
      </c>
      <c r="E20" s="1388"/>
      <c r="F20" s="1388">
        <v>172251</v>
      </c>
      <c r="G20" s="1388"/>
      <c r="H20" s="1388">
        <v>172251</v>
      </c>
      <c r="I20" s="1388"/>
      <c r="J20" s="1388">
        <f>+G20+H20</f>
        <v>172251</v>
      </c>
      <c r="K20" s="1388" t="s">
        <v>2126</v>
      </c>
    </row>
    <row r="21" spans="2:12" ht="20.100000000000001" customHeight="1" x14ac:dyDescent="0.2">
      <c r="B21" s="1391" t="s">
        <v>2131</v>
      </c>
      <c r="C21" s="1390"/>
      <c r="D21" s="1389"/>
      <c r="E21" s="1388">
        <f>+E17+E19+E20</f>
        <v>1649742</v>
      </c>
      <c r="F21" s="1388">
        <f>+F17+F19+F20</f>
        <v>2245681</v>
      </c>
      <c r="G21" s="1388">
        <f>+G17+G19+G20</f>
        <v>1649742</v>
      </c>
      <c r="H21" s="1388">
        <f>+H17+H19+H20</f>
        <v>2245681</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2132</v>
      </c>
      <c r="C23" s="1390"/>
      <c r="D23" s="1389"/>
      <c r="E23" s="1388"/>
      <c r="F23" s="1388"/>
      <c r="G23" s="1388"/>
      <c r="H23" s="1388"/>
      <c r="I23" s="1388"/>
      <c r="J23" s="1388"/>
      <c r="K23" s="1388"/>
    </row>
    <row r="24" spans="2:12" ht="20.100000000000001" customHeight="1" x14ac:dyDescent="0.2">
      <c r="B24" s="1391" t="s">
        <v>2133</v>
      </c>
      <c r="C24" s="1390">
        <v>93.778000000000006</v>
      </c>
      <c r="D24" s="1389" t="s">
        <v>2134</v>
      </c>
      <c r="E24" s="1388"/>
      <c r="F24" s="1388">
        <v>252108</v>
      </c>
      <c r="G24" s="1388"/>
      <c r="H24" s="1388">
        <v>252108</v>
      </c>
      <c r="I24" s="1388"/>
      <c r="J24" s="1388">
        <f>+G24+H24</f>
        <v>252108</v>
      </c>
      <c r="K24" s="1388" t="s">
        <v>2126</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CUSD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2135</v>
      </c>
      <c r="C10" s="1394"/>
      <c r="D10" s="1393"/>
      <c r="E10" s="1392"/>
      <c r="F10" s="1392"/>
      <c r="G10" s="1392"/>
      <c r="H10" s="1392"/>
      <c r="I10" s="1392"/>
      <c r="J10" s="1392"/>
      <c r="K10" s="1392"/>
    </row>
    <row r="11" spans="2:12" ht="20.100000000000001" customHeight="1" x14ac:dyDescent="0.2">
      <c r="B11" s="1391" t="s">
        <v>2136</v>
      </c>
      <c r="C11" s="1390">
        <v>84.126000000000005</v>
      </c>
      <c r="D11" s="1389" t="s">
        <v>2137</v>
      </c>
      <c r="E11" s="1388"/>
      <c r="F11" s="1388">
        <v>10894</v>
      </c>
      <c r="G11" s="1388"/>
      <c r="H11" s="1388">
        <v>10894</v>
      </c>
      <c r="I11" s="1388"/>
      <c r="J11" s="1388">
        <f>+G11+H11</f>
        <v>10894</v>
      </c>
      <c r="K11" s="1388" t="s">
        <v>2126</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2138</v>
      </c>
      <c r="C13" s="1390"/>
      <c r="D13" s="1389"/>
      <c r="E13" s="1388"/>
      <c r="F13" s="1388"/>
      <c r="G13" s="1388"/>
      <c r="H13" s="1388"/>
      <c r="I13" s="1388"/>
      <c r="J13" s="1388"/>
      <c r="K13" s="1388"/>
    </row>
    <row r="14" spans="2:12" ht="20.100000000000001" customHeight="1" x14ac:dyDescent="0.2">
      <c r="B14" s="1391" t="s">
        <v>2139</v>
      </c>
      <c r="C14" s="1390">
        <v>84.287000000000006</v>
      </c>
      <c r="D14" s="1389" t="s">
        <v>2143</v>
      </c>
      <c r="E14" s="1388">
        <v>302753</v>
      </c>
      <c r="F14" s="1388">
        <v>205729</v>
      </c>
      <c r="G14" s="1388">
        <v>302753</v>
      </c>
      <c r="H14" s="1388">
        <v>205729</v>
      </c>
      <c r="I14" s="1388"/>
      <c r="J14" s="1388">
        <f>+G14+H14</f>
        <v>508482</v>
      </c>
      <c r="K14" s="1388">
        <v>540000</v>
      </c>
    </row>
    <row r="15" spans="2:12" ht="20.100000000000001" customHeight="1" x14ac:dyDescent="0.2">
      <c r="B15" s="1391" t="s">
        <v>2140</v>
      </c>
      <c r="C15" s="1390">
        <v>84.287000000000006</v>
      </c>
      <c r="D15" s="1389" t="s">
        <v>2144</v>
      </c>
      <c r="E15" s="1388"/>
      <c r="F15" s="1388">
        <v>454470</v>
      </c>
      <c r="G15" s="1388"/>
      <c r="H15" s="1388">
        <v>454470</v>
      </c>
      <c r="I15" s="1388"/>
      <c r="J15" s="1388">
        <f>+G15+H15</f>
        <v>454470</v>
      </c>
      <c r="K15" s="1388">
        <v>540000</v>
      </c>
    </row>
    <row r="16" spans="2:12" ht="20.100000000000001" customHeight="1" x14ac:dyDescent="0.2">
      <c r="B16" s="1391" t="s">
        <v>2141</v>
      </c>
      <c r="C16" s="1390">
        <v>84.287000000000006</v>
      </c>
      <c r="D16" s="1389" t="s">
        <v>2145</v>
      </c>
      <c r="E16" s="1388">
        <v>314355</v>
      </c>
      <c r="F16" s="1388">
        <v>191790</v>
      </c>
      <c r="G16" s="1388">
        <v>314355</v>
      </c>
      <c r="H16" s="1388">
        <v>191790</v>
      </c>
      <c r="I16" s="1388"/>
      <c r="J16" s="1388">
        <f>+G16+H16</f>
        <v>506145</v>
      </c>
      <c r="K16" s="1388">
        <v>539999</v>
      </c>
    </row>
    <row r="17" spans="2:12" ht="20.100000000000001" customHeight="1" x14ac:dyDescent="0.2">
      <c r="B17" s="1391" t="s">
        <v>2142</v>
      </c>
      <c r="C17" s="1390">
        <v>84.287000000000006</v>
      </c>
      <c r="D17" s="1389" t="s">
        <v>2146</v>
      </c>
      <c r="E17" s="1388"/>
      <c r="F17" s="1388">
        <v>436612</v>
      </c>
      <c r="G17" s="1388"/>
      <c r="H17" s="1388">
        <v>436612</v>
      </c>
      <c r="I17" s="1388"/>
      <c r="J17" s="1388">
        <f>+G17+H17</f>
        <v>436612</v>
      </c>
      <c r="K17" s="1388">
        <v>540000</v>
      </c>
    </row>
    <row r="18" spans="2:12" ht="20.100000000000001" customHeight="1" x14ac:dyDescent="0.2">
      <c r="B18" s="1391" t="s">
        <v>2147</v>
      </c>
      <c r="C18" s="1390"/>
      <c r="D18" s="1389"/>
      <c r="E18" s="1388">
        <f>+E14+E15+E16+E17</f>
        <v>617108</v>
      </c>
      <c r="F18" s="1388">
        <f>SUM(F14:F17)</f>
        <v>1288601</v>
      </c>
      <c r="G18" s="1388">
        <f>SUM(G14:G17)</f>
        <v>617108</v>
      </c>
      <c r="H18" s="1388">
        <f>SUM(H14:H17)</f>
        <v>1288601</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2148</v>
      </c>
      <c r="C20" s="1390">
        <v>84.367000000000004</v>
      </c>
      <c r="D20" s="1389" t="s">
        <v>2150</v>
      </c>
      <c r="E20" s="1388">
        <v>314210</v>
      </c>
      <c r="F20" s="1388">
        <v>3550</v>
      </c>
      <c r="G20" s="1388">
        <v>314210</v>
      </c>
      <c r="H20" s="1388">
        <v>3550</v>
      </c>
      <c r="I20" s="1388"/>
      <c r="J20" s="1388">
        <f>+G20+H20</f>
        <v>317760</v>
      </c>
      <c r="K20" s="1388">
        <v>319025</v>
      </c>
    </row>
    <row r="21" spans="2:12" ht="20.100000000000001" customHeight="1" x14ac:dyDescent="0.2">
      <c r="B21" s="1391" t="s">
        <v>2149</v>
      </c>
      <c r="C21" s="1390">
        <v>84.367000000000004</v>
      </c>
      <c r="D21" s="1389" t="s">
        <v>2151</v>
      </c>
      <c r="E21" s="1388"/>
      <c r="F21" s="1388">
        <v>313539</v>
      </c>
      <c r="G21" s="1388"/>
      <c r="H21" s="1388">
        <v>313539</v>
      </c>
      <c r="I21" s="1388"/>
      <c r="J21" s="1388">
        <f>+G21+H21</f>
        <v>313539</v>
      </c>
      <c r="K21" s="1388">
        <v>316020</v>
      </c>
    </row>
    <row r="22" spans="2:12" ht="20.100000000000001" customHeight="1" x14ac:dyDescent="0.2">
      <c r="B22" s="1391" t="s">
        <v>2163</v>
      </c>
      <c r="C22" s="1390"/>
      <c r="D22" s="1389"/>
      <c r="E22" s="1388">
        <f>+E20+E21</f>
        <v>314210</v>
      </c>
      <c r="F22" s="1388">
        <f>+F20+F21</f>
        <v>317089</v>
      </c>
      <c r="G22" s="1388">
        <f>+G20+G21</f>
        <v>314210</v>
      </c>
      <c r="H22" s="1388">
        <f>+H20+H21</f>
        <v>317089</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5"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CUSD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2152</v>
      </c>
      <c r="C10" s="1394"/>
      <c r="D10" s="1393"/>
      <c r="E10" s="1392"/>
      <c r="F10" s="1392"/>
      <c r="G10" s="1392"/>
      <c r="H10" s="1392"/>
      <c r="I10" s="1392"/>
      <c r="J10" s="1392"/>
      <c r="K10" s="1392"/>
    </row>
    <row r="11" spans="2:12" ht="20.100000000000001" customHeight="1" x14ac:dyDescent="0.2">
      <c r="B11" s="1391" t="s">
        <v>2274</v>
      </c>
      <c r="C11" s="1390">
        <v>84.376999999999995</v>
      </c>
      <c r="D11" s="1389" t="s">
        <v>2158</v>
      </c>
      <c r="E11" s="1388">
        <v>1854406</v>
      </c>
      <c r="F11" s="1388">
        <v>240757</v>
      </c>
      <c r="G11" s="1388">
        <v>1854406</v>
      </c>
      <c r="H11" s="1388">
        <v>240757</v>
      </c>
      <c r="I11" s="1388"/>
      <c r="J11" s="1388">
        <f>+G11+H11</f>
        <v>2095163</v>
      </c>
      <c r="K11" s="1388">
        <v>2095924</v>
      </c>
    </row>
    <row r="12" spans="2:12" ht="20.100000000000001" customHeight="1" x14ac:dyDescent="0.2">
      <c r="B12" s="1391" t="s">
        <v>2275</v>
      </c>
      <c r="C12" s="1390">
        <v>84.376999999999995</v>
      </c>
      <c r="D12" s="1389" t="s">
        <v>2159</v>
      </c>
      <c r="E12" s="1388"/>
      <c r="F12" s="1388">
        <v>179150</v>
      </c>
      <c r="G12" s="1388"/>
      <c r="H12" s="1388">
        <v>179150</v>
      </c>
      <c r="I12" s="1388"/>
      <c r="J12" s="1388">
        <f>+G12+H12</f>
        <v>179150</v>
      </c>
      <c r="K12" s="1388">
        <v>500000</v>
      </c>
    </row>
    <row r="13" spans="2:12" ht="20.100000000000001" customHeight="1" x14ac:dyDescent="0.2">
      <c r="B13" s="1391" t="s">
        <v>2153</v>
      </c>
      <c r="C13" s="1390"/>
      <c r="D13" s="1389"/>
      <c r="E13" s="1388">
        <f>+E11+E12</f>
        <v>1854406</v>
      </c>
      <c r="F13" s="1388">
        <f>+F11+F12</f>
        <v>419907</v>
      </c>
      <c r="G13" s="1388">
        <f>+G11+G12</f>
        <v>1854406</v>
      </c>
      <c r="H13" s="1388">
        <f>+H11+H12</f>
        <v>419907</v>
      </c>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t="s">
        <v>2154</v>
      </c>
      <c r="C15" s="1390">
        <v>84.173000000000002</v>
      </c>
      <c r="D15" s="1389" t="s">
        <v>2160</v>
      </c>
      <c r="E15" s="1388"/>
      <c r="F15" s="1388">
        <v>33432</v>
      </c>
      <c r="G15" s="1388"/>
      <c r="H15" s="1388">
        <v>33432</v>
      </c>
      <c r="I15" s="1388"/>
      <c r="J15" s="1388">
        <f>+G15+H15</f>
        <v>33432</v>
      </c>
      <c r="K15" s="1388">
        <v>44538</v>
      </c>
    </row>
    <row r="16" spans="2:12" ht="20.100000000000001" customHeight="1" x14ac:dyDescent="0.2">
      <c r="B16" s="1391" t="s">
        <v>2155</v>
      </c>
      <c r="C16" s="1390">
        <v>84.027000000000001</v>
      </c>
      <c r="D16" s="1389" t="s">
        <v>2161</v>
      </c>
      <c r="E16" s="1388">
        <v>910746</v>
      </c>
      <c r="F16" s="1388">
        <v>20090</v>
      </c>
      <c r="G16" s="1388">
        <v>910746</v>
      </c>
      <c r="H16" s="1388">
        <v>20090</v>
      </c>
      <c r="I16" s="1388"/>
      <c r="J16" s="1388">
        <f>+G16+H16</f>
        <v>930836</v>
      </c>
      <c r="K16" s="1388">
        <v>1206305</v>
      </c>
    </row>
    <row r="17" spans="2:12" ht="20.100000000000001" customHeight="1" x14ac:dyDescent="0.2">
      <c r="B17" s="1391" t="s">
        <v>2156</v>
      </c>
      <c r="C17" s="1390">
        <v>84.027000000000001</v>
      </c>
      <c r="D17" s="1389" t="s">
        <v>2162</v>
      </c>
      <c r="E17" s="1388"/>
      <c r="F17" s="1388">
        <v>1102058</v>
      </c>
      <c r="G17" s="1388"/>
      <c r="H17" s="1388">
        <v>1102058</v>
      </c>
      <c r="I17" s="1388"/>
      <c r="J17" s="1388">
        <f>+G17+H17</f>
        <v>1102058</v>
      </c>
      <c r="K17" s="1388">
        <v>1243120</v>
      </c>
    </row>
    <row r="18" spans="2:12" ht="20.100000000000001" customHeight="1" x14ac:dyDescent="0.2">
      <c r="B18" s="1391" t="s">
        <v>2157</v>
      </c>
      <c r="C18" s="1390"/>
      <c r="D18" s="1389"/>
      <c r="E18" s="1388">
        <f>SUM(E15:E17)</f>
        <v>910746</v>
      </c>
      <c r="F18" s="1388">
        <f>SUM(F15:F17)</f>
        <v>1155580</v>
      </c>
      <c r="G18" s="1388">
        <f>SUM(G15:G17)</f>
        <v>910746</v>
      </c>
      <c r="H18" s="1388">
        <f>SUM(H15:H17)</f>
        <v>1155580</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2272</v>
      </c>
      <c r="C20" s="1390">
        <v>84.01</v>
      </c>
      <c r="D20" s="1389" t="s">
        <v>2168</v>
      </c>
      <c r="E20" s="1388">
        <v>3075956</v>
      </c>
      <c r="F20" s="1388">
        <v>386862</v>
      </c>
      <c r="G20" s="1388">
        <v>3075956</v>
      </c>
      <c r="H20" s="1388">
        <v>386862</v>
      </c>
      <c r="I20" s="1388"/>
      <c r="J20" s="1388">
        <f>+G20+H20</f>
        <v>3462818</v>
      </c>
      <c r="K20" s="1388">
        <v>3860448</v>
      </c>
    </row>
    <row r="21" spans="2:12" ht="20.100000000000001" customHeight="1" x14ac:dyDescent="0.2">
      <c r="B21" s="1391" t="s">
        <v>2273</v>
      </c>
      <c r="C21" s="1390">
        <v>84.01</v>
      </c>
      <c r="D21" s="1389" t="s">
        <v>2169</v>
      </c>
      <c r="E21" s="1388"/>
      <c r="F21" s="1388">
        <v>3125395</v>
      </c>
      <c r="G21" s="1388"/>
      <c r="H21" s="1388">
        <v>3125395</v>
      </c>
      <c r="I21" s="1388"/>
      <c r="J21" s="1388">
        <f>+G21+H21</f>
        <v>3125395</v>
      </c>
      <c r="K21" s="1388">
        <v>3998775</v>
      </c>
    </row>
    <row r="22" spans="2:12" ht="20.100000000000001" customHeight="1" x14ac:dyDescent="0.2">
      <c r="B22" s="1391" t="s">
        <v>2165</v>
      </c>
      <c r="C22" s="1390"/>
      <c r="D22" s="1389"/>
      <c r="E22" s="1388">
        <f>+E20+E21</f>
        <v>3075956</v>
      </c>
      <c r="F22" s="1388">
        <f>+F20+F21</f>
        <v>3512257</v>
      </c>
      <c r="G22" s="1388">
        <f>+G20+G21</f>
        <v>3075956</v>
      </c>
      <c r="H22" s="1388">
        <f>+H20+H21</f>
        <v>3512257</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2265</v>
      </c>
      <c r="C24" s="1390"/>
      <c r="D24" s="1389"/>
      <c r="E24" s="1388">
        <f>+' SEFA (3)'!E18+' SEFA (3)'!E22+' SEFA (4)'!E13+' SEFA (4)'!E18+' SEFA (4)'!E22</f>
        <v>6772426</v>
      </c>
      <c r="F24" s="1388">
        <f>+' SEFA (3)'!F18+' SEFA (3)'!F22+' SEFA (4)'!F13+' SEFA (4)'!F18+' SEFA (4)'!F22</f>
        <v>6693434</v>
      </c>
      <c r="G24" s="1388">
        <f>+' SEFA (3)'!G18+' SEFA (3)'!G22+' SEFA (4)'!G13+' SEFA (4)'!G18+' SEFA (4)'!G22</f>
        <v>6772426</v>
      </c>
      <c r="H24" s="1388">
        <f>+' SEFA (3)'!H18+' SEFA (3)'!H22+' SEFA (4)'!H13+' SEFA (4)'!H18+' SEFA (4)'!H22</f>
        <v>6693434</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CUSD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2271</v>
      </c>
      <c r="C10" s="1394"/>
      <c r="D10" s="1393"/>
      <c r="E10" s="1392"/>
      <c r="F10" s="1392"/>
      <c r="G10" s="1392"/>
      <c r="H10" s="1392"/>
      <c r="I10" s="1392"/>
      <c r="J10" s="1392"/>
      <c r="K10" s="1392"/>
    </row>
    <row r="11" spans="2:12" ht="20.100000000000001" customHeight="1" x14ac:dyDescent="0.2">
      <c r="B11" s="1391" t="s">
        <v>2166</v>
      </c>
      <c r="C11" s="1390">
        <v>84.048000000000002</v>
      </c>
      <c r="D11" s="1389" t="s">
        <v>2167</v>
      </c>
      <c r="E11" s="1388"/>
      <c r="F11" s="1388">
        <v>80525</v>
      </c>
      <c r="G11" s="1388"/>
      <c r="H11" s="1388">
        <v>80525</v>
      </c>
      <c r="I11" s="1388"/>
      <c r="J11" s="1388">
        <f>+G11+H11</f>
        <v>80525</v>
      </c>
      <c r="K11" s="1388">
        <v>80525</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2266</v>
      </c>
      <c r="C13" s="1390"/>
      <c r="D13" s="1389"/>
      <c r="E13" s="1388"/>
      <c r="F13" s="1388">
        <f>+' SEFA (2)'!F21+' SEFA (2)'!F24+' SEFA (3)'!F11+' SEFA (4)'!F24+' SEFA (5)'!F11</f>
        <v>9282642</v>
      </c>
      <c r="G13" s="1388"/>
      <c r="H13" s="1388">
        <f>+' SEFA (2)'!H21+' SEFA (2)'!H24+' SEFA (3)'!H11+' SEFA (4)'!H24+' SEFA (5)'!H11</f>
        <v>9282642</v>
      </c>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t="s">
        <v>2267</v>
      </c>
      <c r="C15" s="1390"/>
      <c r="D15" s="1389"/>
      <c r="E15" s="1388"/>
      <c r="F15" s="1388"/>
      <c r="G15" s="1388"/>
      <c r="H15" s="1388"/>
      <c r="I15" s="1388"/>
      <c r="J15" s="1388"/>
      <c r="K15" s="1388"/>
    </row>
    <row r="16" spans="2:12" ht="20.100000000000001" customHeight="1" x14ac:dyDescent="0.2">
      <c r="B16" s="1391" t="s">
        <v>2268</v>
      </c>
      <c r="C16" s="1390">
        <v>10.555</v>
      </c>
      <c r="D16" s="1389"/>
      <c r="E16" s="1388"/>
      <c r="F16" s="1388">
        <v>153749</v>
      </c>
      <c r="G16" s="1388"/>
      <c r="H16" s="1388">
        <v>153749</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2269</v>
      </c>
      <c r="C18" s="1390"/>
      <c r="D18" s="1389"/>
      <c r="E18" s="1388"/>
      <c r="F18" s="1388">
        <f>+F13+F16</f>
        <v>9436391</v>
      </c>
      <c r="G18" s="1388"/>
      <c r="H18" s="1388">
        <f>+H13+H16</f>
        <v>9436391</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2270</v>
      </c>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43" sqref="D4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Cahokia CUSD 187</v>
      </c>
      <c r="B1" s="2487"/>
      <c r="C1" s="2487"/>
      <c r="D1" s="2487"/>
      <c r="E1" s="1434"/>
    </row>
    <row r="2" spans="1:7" ht="13.5" customHeight="1" x14ac:dyDescent="0.2">
      <c r="A2" s="2488">
        <f>'Single Audit Cover'!E7</f>
        <v>50082187026</v>
      </c>
      <c r="B2" s="2489"/>
      <c r="C2" s="2489"/>
      <c r="D2" s="2489"/>
      <c r="E2" s="1423"/>
    </row>
    <row r="3" spans="1:7" ht="15.75" customHeight="1" x14ac:dyDescent="0.25">
      <c r="A3" s="2490" t="s">
        <v>1544</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1911</v>
      </c>
      <c r="C6" s="1367"/>
      <c r="D6" s="1367"/>
    </row>
    <row r="7" spans="1:7" ht="67.900000000000006" customHeight="1" x14ac:dyDescent="0.2">
      <c r="A7" s="2494" t="s">
        <v>2170</v>
      </c>
      <c r="B7" s="2495"/>
      <c r="C7" s="2495"/>
      <c r="D7" s="2495"/>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2091</v>
      </c>
      <c r="F10" s="2061" t="s">
        <v>106</v>
      </c>
      <c r="G10" s="2055"/>
    </row>
    <row r="11" spans="1:7" ht="22.5" customHeight="1" x14ac:dyDescent="0.2">
      <c r="A11" s="1357" t="s">
        <v>2069</v>
      </c>
      <c r="C11" s="1353"/>
      <c r="D11" s="1353"/>
    </row>
    <row r="12" spans="1:7" ht="21.6" customHeight="1" x14ac:dyDescent="0.2">
      <c r="A12" s="2494" t="s">
        <v>2171</v>
      </c>
      <c r="B12" s="2495"/>
      <c r="C12" s="2495"/>
      <c r="D12" s="2495"/>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2126</v>
      </c>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2070</v>
      </c>
      <c r="B30" s="1730"/>
      <c r="C30" s="1731"/>
      <c r="D30" s="1732"/>
      <c r="E30" s="1427"/>
    </row>
    <row r="31" spans="1:6" ht="27.6" customHeight="1" x14ac:dyDescent="0.2">
      <c r="A31" s="2497" t="s">
        <v>2172</v>
      </c>
      <c r="B31" s="2497"/>
      <c r="C31" s="2497"/>
      <c r="D31" s="2497"/>
      <c r="E31" s="1427"/>
    </row>
    <row r="32" spans="1:6" ht="27.6" customHeight="1" x14ac:dyDescent="0.2">
      <c r="A32" s="1533" t="s">
        <v>1815</v>
      </c>
      <c r="B32" s="1730"/>
      <c r="C32" s="1733">
        <v>153749</v>
      </c>
      <c r="D32" s="1732"/>
      <c r="E32" s="1427"/>
    </row>
    <row r="33" spans="1:5" ht="13.5" customHeight="1" x14ac:dyDescent="0.2">
      <c r="A33" s="1533" t="s">
        <v>1816</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1817</v>
      </c>
      <c r="C36" s="1736" t="s">
        <v>106</v>
      </c>
      <c r="D36" s="1732"/>
      <c r="E36" s="1427"/>
    </row>
    <row r="37" spans="1:5" ht="14.25" customHeight="1" x14ac:dyDescent="0.2">
      <c r="A37" s="1533"/>
      <c r="B37" s="1730" t="s">
        <v>1818</v>
      </c>
      <c r="C37" s="1736" t="s">
        <v>106</v>
      </c>
      <c r="D37" s="1732"/>
      <c r="E37" s="1427"/>
    </row>
    <row r="38" spans="1:5" ht="14.25" customHeight="1" x14ac:dyDescent="0.2">
      <c r="A38" s="1533"/>
      <c r="B38" s="1730" t="s">
        <v>1819</v>
      </c>
      <c r="C38" s="1736" t="s">
        <v>106</v>
      </c>
      <c r="D38" s="1732"/>
      <c r="E38" s="1427"/>
    </row>
    <row r="39" spans="1:5" ht="14.25" customHeight="1" x14ac:dyDescent="0.2">
      <c r="A39" s="1533"/>
      <c r="B39" s="1730" t="s">
        <v>1820</v>
      </c>
      <c r="C39" s="1736" t="s">
        <v>106</v>
      </c>
      <c r="D39" s="1732"/>
      <c r="E39" s="1427"/>
    </row>
    <row r="40" spans="1:5" ht="14.25" customHeight="1" x14ac:dyDescent="0.2">
      <c r="A40" s="1533" t="s">
        <v>1821</v>
      </c>
      <c r="B40" s="1730"/>
      <c r="C40" s="1736" t="s">
        <v>106</v>
      </c>
      <c r="D40" s="1732"/>
      <c r="E40" s="1427"/>
    </row>
    <row r="41" spans="1:5" ht="14.25" customHeight="1" x14ac:dyDescent="0.2">
      <c r="A41" s="1533" t="s">
        <v>1822</v>
      </c>
      <c r="B41" s="1730"/>
      <c r="C41" s="1737" t="s">
        <v>106</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8" t="s">
        <v>2018</v>
      </c>
      <c r="C45" s="2498"/>
      <c r="D45" s="2498"/>
      <c r="E45" s="1423"/>
    </row>
    <row r="46" spans="1:5" s="1372" customFormat="1" ht="33.75" customHeight="1" x14ac:dyDescent="0.2">
      <c r="A46" s="1422">
        <v>6</v>
      </c>
      <c r="B46" s="2485" t="s">
        <v>2074</v>
      </c>
      <c r="C46" s="2485"/>
      <c r="D46" s="2485"/>
    </row>
    <row r="47" spans="1:5" ht="45.75" customHeight="1" x14ac:dyDescent="0.2">
      <c r="A47" s="1422">
        <v>7</v>
      </c>
      <c r="B47" s="2485" t="s">
        <v>2075</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D43" sqref="D4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Cahokia CUSD 187</v>
      </c>
      <c r="C1" s="2501"/>
      <c r="D1" s="2501"/>
      <c r="E1" s="2501"/>
      <c r="F1" s="2501"/>
      <c r="G1" s="2501"/>
      <c r="H1" s="2501"/>
      <c r="I1" s="2501"/>
      <c r="J1" s="1473"/>
    </row>
    <row r="2" spans="2:10" s="1367" customFormat="1" ht="12.75" customHeight="1" x14ac:dyDescent="0.2">
      <c r="B2" s="2502">
        <f>'Single Audit Cover'!E7</f>
        <v>50082187026</v>
      </c>
      <c r="C2" s="2503"/>
      <c r="D2" s="2503"/>
      <c r="E2" s="2503"/>
      <c r="F2" s="2503"/>
      <c r="G2" s="2503"/>
      <c r="H2" s="2503"/>
      <c r="I2" s="2503"/>
      <c r="J2" s="1473"/>
    </row>
    <row r="3" spans="2:10" s="1367" customFormat="1" ht="12.75" customHeight="1" x14ac:dyDescent="0.2">
      <c r="B3" s="2504" t="s">
        <v>1566</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1565</v>
      </c>
      <c r="C7" s="2493"/>
      <c r="D7" s="2493"/>
      <c r="E7" s="2493"/>
      <c r="F7" s="2493"/>
      <c r="G7" s="2493"/>
      <c r="H7" s="2493"/>
      <c r="I7" s="2493"/>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9" t="s">
        <v>980</v>
      </c>
      <c r="D11" s="249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2086</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2086</v>
      </c>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t="s">
        <v>2086</v>
      </c>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t="s">
        <v>2086</v>
      </c>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9" t="s">
        <v>2173</v>
      </c>
      <c r="E29" s="2509"/>
      <c r="F29" s="2509"/>
      <c r="G29" s="2509"/>
      <c r="H29" s="2509"/>
      <c r="I29" s="2509"/>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2276</v>
      </c>
      <c r="C37" s="2505" t="s">
        <v>2277</v>
      </c>
      <c r="D37" s="2506"/>
      <c r="E37" s="2506"/>
      <c r="F37" s="2506"/>
      <c r="G37" s="2506"/>
      <c r="H37" s="2506"/>
      <c r="I37" s="2507"/>
    </row>
    <row r="38" spans="1:9" ht="20.45" customHeight="1" x14ac:dyDescent="0.2">
      <c r="B38" s="1444">
        <v>84.01</v>
      </c>
      <c r="C38" s="2505" t="s">
        <v>1090</v>
      </c>
      <c r="D38" s="2506"/>
      <c r="E38" s="2506"/>
      <c r="F38" s="2506"/>
      <c r="G38" s="2506"/>
      <c r="H38" s="2506"/>
      <c r="I38" s="2507"/>
    </row>
    <row r="39" spans="1:9" ht="20.65" customHeight="1" x14ac:dyDescent="0.2">
      <c r="B39" s="1444">
        <v>84.376999999999995</v>
      </c>
      <c r="C39" s="2505" t="s">
        <v>2278</v>
      </c>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1551</v>
      </c>
      <c r="C44" s="1387"/>
      <c r="D44" s="1387"/>
      <c r="E44" s="2508">
        <v>750000</v>
      </c>
      <c r="F44" s="2508"/>
      <c r="G44" s="2508"/>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CUSD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2091</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2174</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2175</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2176</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2177</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2178</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2179</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2180</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CUSD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2</v>
      </c>
      <c r="E10" s="1426"/>
      <c r="F10" s="1431" t="s">
        <v>1584</v>
      </c>
      <c r="G10" s="1513"/>
      <c r="H10" s="1514" t="s">
        <v>1583</v>
      </c>
      <c r="I10" s="1513" t="s">
        <v>2091</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2181</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36.6" customHeight="1" x14ac:dyDescent="0.2">
      <c r="B17" s="2511" t="s">
        <v>2182</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52.9" customHeight="1" x14ac:dyDescent="0.2">
      <c r="B20" s="2514" t="s">
        <v>2279</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2183</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2183</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2184</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2185</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CUSD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3</v>
      </c>
      <c r="E10" s="1426"/>
      <c r="F10" s="1431" t="s">
        <v>1584</v>
      </c>
      <c r="G10" s="1513"/>
      <c r="H10" s="1514" t="s">
        <v>1583</v>
      </c>
      <c r="I10" s="1513" t="s">
        <v>2091</v>
      </c>
      <c r="J10" s="1512" t="s">
        <v>1582</v>
      </c>
      <c r="K10" s="1426"/>
      <c r="L10" s="1475"/>
    </row>
    <row r="11" spans="1:13" ht="13.5" customHeight="1" x14ac:dyDescent="0.2">
      <c r="B11" s="1426"/>
      <c r="C11" s="1426"/>
      <c r="D11" s="1426"/>
      <c r="E11" s="1426"/>
      <c r="F11" s="1426"/>
      <c r="G11" s="1457"/>
      <c r="H11" s="1426"/>
      <c r="I11" s="1511" t="s">
        <v>1581</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2202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2203</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2283</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2204</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2205</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2206</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2207</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CUSD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4</v>
      </c>
      <c r="E10" s="1426"/>
      <c r="F10" s="1431" t="s">
        <v>1584</v>
      </c>
      <c r="G10" s="1513"/>
      <c r="H10" s="1514" t="s">
        <v>1583</v>
      </c>
      <c r="I10" s="1513" t="s">
        <v>2091</v>
      </c>
      <c r="J10" s="1512" t="s">
        <v>1582</v>
      </c>
      <c r="K10" s="1426"/>
      <c r="L10" s="1475"/>
    </row>
    <row r="11" spans="1:13" ht="13.5" customHeight="1" x14ac:dyDescent="0.2">
      <c r="B11" s="1426"/>
      <c r="C11" s="1426"/>
      <c r="D11" s="1426"/>
      <c r="E11" s="1426"/>
      <c r="F11" s="1426"/>
      <c r="G11" s="1457"/>
      <c r="H11" s="1426"/>
      <c r="I11" s="1511" t="s">
        <v>1581</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2208</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2209</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2284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2210</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2211</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2212</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2213</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Cahokia CUSD 187</v>
      </c>
      <c r="C1" s="2516"/>
      <c r="D1" s="2516"/>
      <c r="E1" s="2516"/>
      <c r="F1" s="2516"/>
      <c r="G1" s="2516"/>
      <c r="H1" s="2516"/>
      <c r="I1" s="2516"/>
      <c r="J1" s="2516"/>
      <c r="K1" s="2516"/>
      <c r="L1" s="1542"/>
    </row>
    <row r="2" spans="1:12" ht="12.75" customHeight="1" x14ac:dyDescent="0.2">
      <c r="B2" s="2517">
        <f>'Single Audit Cover'!E7</f>
        <v>50082187026</v>
      </c>
      <c r="C2" s="2517"/>
      <c r="D2" s="2517"/>
      <c r="E2" s="2517"/>
      <c r="F2" s="2517"/>
      <c r="G2" s="2517"/>
      <c r="H2" s="2517"/>
      <c r="I2" s="2517"/>
      <c r="J2" s="2517"/>
      <c r="K2" s="2517"/>
      <c r="L2" s="1541"/>
    </row>
    <row r="3" spans="1:12" ht="12.75" customHeight="1" x14ac:dyDescent="0.2">
      <c r="B3" s="2492" t="s">
        <v>1566</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1389</v>
      </c>
      <c r="C5" s="1353"/>
      <c r="L5" s="1426"/>
    </row>
    <row r="6" spans="1:12" ht="30.75" customHeight="1" x14ac:dyDescent="0.2">
      <c r="A6" s="1426"/>
      <c r="B6" s="2518" t="s">
        <v>1607</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v>5</v>
      </c>
      <c r="E8" s="1426"/>
      <c r="F8" s="1515" t="s">
        <v>1584</v>
      </c>
      <c r="G8" s="1539" t="s">
        <v>2091</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9" t="s">
        <v>2164</v>
      </c>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9" t="s">
        <v>2169</v>
      </c>
      <c r="E14" s="2519"/>
      <c r="F14" s="2519"/>
      <c r="H14" s="1430" t="s">
        <v>1601</v>
      </c>
      <c r="I14" s="2520" t="s">
        <v>2214</v>
      </c>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1" t="s">
        <v>2215</v>
      </c>
      <c r="E16" s="2521"/>
      <c r="F16" s="2521"/>
      <c r="G16" s="2521"/>
      <c r="H16" s="2521"/>
      <c r="I16" s="2521"/>
      <c r="J16" s="2521"/>
      <c r="K16" s="2521"/>
      <c r="L16" s="1426"/>
    </row>
    <row r="17" spans="2:12" ht="13.5" customHeight="1" x14ac:dyDescent="0.2">
      <c r="B17" s="1431" t="s">
        <v>1599</v>
      </c>
      <c r="C17" s="1431"/>
      <c r="D17" s="2522" t="s">
        <v>2216</v>
      </c>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1" t="s">
        <v>2217</v>
      </c>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1" t="s">
        <v>2219</v>
      </c>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3">
        <v>0</v>
      </c>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1" t="s">
        <v>2218</v>
      </c>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1" t="s">
        <v>2285</v>
      </c>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1" t="s">
        <v>2280</v>
      </c>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1" t="s">
        <v>2220</v>
      </c>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1" t="s">
        <v>2221</v>
      </c>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3"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Cahokia CUSD 187</v>
      </c>
      <c r="C1" s="2500"/>
      <c r="D1" s="2500"/>
      <c r="E1" s="1554"/>
    </row>
    <row r="2" spans="2:5" s="1387" customFormat="1" ht="12.75" customHeight="1" x14ac:dyDescent="0.2">
      <c r="B2" s="2502">
        <f>'Single Audit Cover'!E7</f>
        <v>50082187026</v>
      </c>
      <c r="C2" s="2502"/>
      <c r="D2" s="2502"/>
      <c r="E2" s="1553"/>
    </row>
    <row r="3" spans="2:5" s="1346" customFormat="1" ht="12.75" customHeight="1" x14ac:dyDescent="0.2">
      <c r="B3" s="2492" t="s">
        <v>1617</v>
      </c>
      <c r="C3" s="2492"/>
      <c r="D3" s="2492"/>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2186</v>
      </c>
      <c r="C8" s="1550" t="s">
        <v>2223</v>
      </c>
      <c r="D8" s="1550" t="s">
        <v>2187</v>
      </c>
      <c r="E8" s="1550"/>
    </row>
    <row r="9" spans="2:5" ht="13.5" customHeight="1" x14ac:dyDescent="0.2">
      <c r="B9" s="1748"/>
      <c r="C9" s="1432"/>
      <c r="D9" s="1432" t="s">
        <v>2188</v>
      </c>
      <c r="E9" s="1432"/>
    </row>
    <row r="10" spans="2:5" ht="13.5" customHeight="1" x14ac:dyDescent="0.2">
      <c r="B10" s="1747"/>
      <c r="C10" s="1432"/>
      <c r="D10" s="1432" t="s">
        <v>2189</v>
      </c>
      <c r="E10" s="1432"/>
    </row>
    <row r="11" spans="2:5" ht="13.5" customHeight="1" x14ac:dyDescent="0.2">
      <c r="B11" s="1747"/>
      <c r="C11" s="1432"/>
      <c r="D11" s="1432" t="s">
        <v>2190</v>
      </c>
      <c r="E11" s="1432"/>
    </row>
    <row r="12" spans="2:5" ht="13.5" customHeight="1" x14ac:dyDescent="0.2">
      <c r="B12" s="1747"/>
      <c r="C12" s="1432"/>
      <c r="D12" s="1432" t="s">
        <v>2191</v>
      </c>
      <c r="E12" s="1432"/>
    </row>
    <row r="13" spans="2:5" ht="13.5" customHeight="1" x14ac:dyDescent="0.2">
      <c r="B13" s="1747"/>
      <c r="C13" s="1432"/>
      <c r="D13" s="1432"/>
      <c r="E13" s="1432"/>
    </row>
    <row r="14" spans="2:5" ht="13.5" customHeight="1" x14ac:dyDescent="0.2">
      <c r="B14" s="1747" t="s">
        <v>2192</v>
      </c>
      <c r="C14" s="1432" t="s">
        <v>2224</v>
      </c>
      <c r="D14" s="1432" t="s">
        <v>2193</v>
      </c>
      <c r="E14" s="1432"/>
    </row>
    <row r="15" spans="2:5" ht="13.5" customHeight="1" x14ac:dyDescent="0.2">
      <c r="B15" s="1747"/>
      <c r="C15" s="1432"/>
      <c r="D15" s="1432" t="s">
        <v>2194</v>
      </c>
      <c r="E15" s="1432"/>
    </row>
    <row r="16" spans="2:5" ht="13.5" customHeight="1" x14ac:dyDescent="0.2">
      <c r="B16" s="1747"/>
      <c r="C16" s="1432"/>
      <c r="D16" s="1432" t="s">
        <v>2195</v>
      </c>
      <c r="E16" s="1432"/>
    </row>
    <row r="17" spans="2:5" ht="13.5" customHeight="1" x14ac:dyDescent="0.2">
      <c r="B17" s="1747"/>
      <c r="C17" s="1432"/>
      <c r="D17" s="1432" t="s">
        <v>2197</v>
      </c>
      <c r="E17" s="1432"/>
    </row>
    <row r="18" spans="2:5" ht="13.5" customHeight="1" x14ac:dyDescent="0.2">
      <c r="B18" s="1747"/>
      <c r="C18" s="1432"/>
      <c r="D18" s="1432" t="s">
        <v>2196</v>
      </c>
      <c r="E18" s="1432"/>
    </row>
    <row r="19" spans="2:5" ht="13.5" customHeight="1" x14ac:dyDescent="0.2">
      <c r="B19" s="1747"/>
      <c r="C19" s="1432"/>
      <c r="D19" s="1432"/>
      <c r="E19" s="1432"/>
    </row>
    <row r="20" spans="2:5" ht="13.5" customHeight="1" x14ac:dyDescent="0.2">
      <c r="B20" s="1747" t="s">
        <v>2198</v>
      </c>
      <c r="C20" s="1432" t="s">
        <v>2225</v>
      </c>
      <c r="D20" s="1432" t="s">
        <v>2199</v>
      </c>
      <c r="E20" s="1432"/>
    </row>
    <row r="21" spans="2:5" ht="13.5" customHeight="1" x14ac:dyDescent="0.2">
      <c r="B21" s="1747"/>
      <c r="C21" s="1432"/>
      <c r="D21" s="1432" t="s">
        <v>2200</v>
      </c>
      <c r="E21" s="1432"/>
    </row>
    <row r="22" spans="2:5" ht="13.5" customHeight="1" x14ac:dyDescent="0.2">
      <c r="B22" s="1747"/>
      <c r="C22" s="1432"/>
      <c r="D22" s="1432" t="s">
        <v>2201</v>
      </c>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t="s">
        <v>2222</v>
      </c>
      <c r="C25" s="1432" t="s">
        <v>2226</v>
      </c>
      <c r="D25" s="1432" t="s">
        <v>2227</v>
      </c>
      <c r="E25" s="1432"/>
    </row>
    <row r="26" spans="2:5" ht="13.5" customHeight="1" x14ac:dyDescent="0.2">
      <c r="B26" s="1747"/>
      <c r="C26" s="1432"/>
      <c r="D26" s="1432" t="s">
        <v>2228</v>
      </c>
      <c r="E26" s="1432"/>
    </row>
    <row r="27" spans="2:5" ht="13.5" customHeight="1" x14ac:dyDescent="0.2">
      <c r="B27" s="1747"/>
      <c r="C27" s="1432"/>
      <c r="D27" s="1432" t="s">
        <v>2229</v>
      </c>
      <c r="E27" s="1432"/>
    </row>
    <row r="28" spans="2:5" ht="13.5" customHeight="1" x14ac:dyDescent="0.2">
      <c r="B28" s="1747"/>
      <c r="C28" s="1432"/>
      <c r="D28" s="1432" t="s">
        <v>2230</v>
      </c>
      <c r="E28" s="1432"/>
    </row>
    <row r="29" spans="2:5" ht="13.5" customHeight="1" x14ac:dyDescent="0.2">
      <c r="B29" s="1747"/>
      <c r="C29" s="1432"/>
      <c r="D29" s="1432"/>
      <c r="E29" s="1432"/>
    </row>
    <row r="30" spans="2:5" ht="13.5" customHeight="1" x14ac:dyDescent="0.2">
      <c r="B30" s="1747" t="s">
        <v>2231</v>
      </c>
      <c r="C30" s="1432" t="s">
        <v>2232</v>
      </c>
      <c r="D30" s="1432" t="s">
        <v>2233</v>
      </c>
      <c r="E30" s="1432"/>
    </row>
    <row r="31" spans="2:5" ht="13.5" customHeight="1" x14ac:dyDescent="0.2">
      <c r="B31" s="1747"/>
      <c r="C31" s="1432"/>
      <c r="D31" s="1432" t="s">
        <v>2234</v>
      </c>
      <c r="E31" s="1432"/>
    </row>
    <row r="32" spans="2:5" ht="13.5" customHeight="1" x14ac:dyDescent="0.2">
      <c r="B32" s="1749"/>
      <c r="C32" s="1432"/>
      <c r="D32" s="1432" t="s">
        <v>2235</v>
      </c>
      <c r="E32" s="1432"/>
    </row>
    <row r="33" spans="2:5" ht="13.5" customHeight="1" x14ac:dyDescent="0.2">
      <c r="B33" s="1750"/>
      <c r="C33" s="1432"/>
      <c r="D33" s="1432" t="s">
        <v>2236</v>
      </c>
      <c r="E33" s="1432"/>
    </row>
    <row r="34" spans="2:5" ht="13.5" customHeight="1" x14ac:dyDescent="0.2">
      <c r="B34" s="1751"/>
      <c r="C34" s="1432"/>
      <c r="D34" s="1432"/>
      <c r="E34" s="1432"/>
    </row>
    <row r="35" spans="2:5" ht="13.5" customHeight="1" x14ac:dyDescent="0.2">
      <c r="B35" s="1750" t="s">
        <v>2237</v>
      </c>
      <c r="C35" s="1432" t="s">
        <v>2239</v>
      </c>
      <c r="D35" s="1432" t="s">
        <v>2240</v>
      </c>
      <c r="E35" s="1432"/>
    </row>
    <row r="36" spans="2:5" ht="13.5" customHeight="1" x14ac:dyDescent="0.2">
      <c r="B36" s="1752" t="s">
        <v>2238</v>
      </c>
      <c r="C36" s="1432"/>
      <c r="D36" s="1432" t="s">
        <v>2241</v>
      </c>
      <c r="E36" s="1432"/>
    </row>
    <row r="37" spans="2:5" ht="13.5" customHeight="1" x14ac:dyDescent="0.2">
      <c r="B37" s="1752"/>
      <c r="C37" s="1432"/>
      <c r="D37" s="1432" t="s">
        <v>2242</v>
      </c>
      <c r="E37" s="1432"/>
    </row>
    <row r="38" spans="2:5" ht="13.5" customHeight="1" x14ac:dyDescent="0.2">
      <c r="B38" s="1750"/>
      <c r="C38" s="1432"/>
      <c r="D38" s="1432" t="s">
        <v>2243</v>
      </c>
      <c r="E38" s="1432"/>
    </row>
    <row r="39" spans="2:5" ht="13.5" customHeight="1" x14ac:dyDescent="0.2">
      <c r="B39" s="1752"/>
      <c r="C39" s="1432"/>
      <c r="D39" s="1432" t="s">
        <v>2244</v>
      </c>
      <c r="E39" s="1432"/>
    </row>
    <row r="40" spans="2:5" ht="13.5" customHeight="1" x14ac:dyDescent="0.2">
      <c r="B40" s="1750"/>
      <c r="C40" s="1432"/>
      <c r="D40" s="1432" t="s">
        <v>2245</v>
      </c>
      <c r="E40" s="1432"/>
    </row>
    <row r="41" spans="2:5" ht="13.5" customHeight="1" x14ac:dyDescent="0.2">
      <c r="B41" s="1549"/>
      <c r="C41" s="1432"/>
      <c r="D41" s="1432" t="s">
        <v>2246</v>
      </c>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topLeftCell="A7"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CUSD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2247</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2281</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2248</v>
      </c>
    </row>
    <row r="19" spans="2:5" ht="13.5" customHeight="1" x14ac:dyDescent="0.2">
      <c r="B19" s="1426"/>
      <c r="C19" s="1426"/>
      <c r="D19" s="1426"/>
    </row>
    <row r="20" spans="2:5" ht="13.5" customHeight="1" x14ac:dyDescent="0.2">
      <c r="B20" s="1320" t="s">
        <v>1618</v>
      </c>
      <c r="C20" s="1320"/>
      <c r="D20" s="1426"/>
      <c r="E20" s="1550" t="s">
        <v>2249</v>
      </c>
    </row>
    <row r="21" spans="2:5" ht="13.5" customHeight="1" x14ac:dyDescent="0.2">
      <c r="B21" s="1426"/>
      <c r="C21" s="1426"/>
      <c r="D21" s="1426"/>
      <c r="E21" s="1432" t="s">
        <v>2250</v>
      </c>
    </row>
    <row r="22" spans="2:5" ht="13.5" customHeight="1" x14ac:dyDescent="0.2">
      <c r="B22" s="1426"/>
      <c r="C22" s="1426"/>
      <c r="D22" s="1426"/>
      <c r="E22" s="1432" t="s">
        <v>2251</v>
      </c>
    </row>
    <row r="23" spans="2:5" ht="13.5" customHeight="1" x14ac:dyDescent="0.2">
      <c r="B23" s="1426"/>
      <c r="C23" s="1426"/>
      <c r="D23" s="1426"/>
      <c r="E23" s="1367" t="s">
        <v>2252</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CUSD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2253</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2184</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2248</v>
      </c>
    </row>
    <row r="19" spans="2:5" ht="13.5" customHeight="1" x14ac:dyDescent="0.2">
      <c r="B19" s="1426"/>
      <c r="C19" s="1426"/>
      <c r="D19" s="1426"/>
    </row>
    <row r="20" spans="2:5" ht="13.5" customHeight="1" x14ac:dyDescent="0.2">
      <c r="B20" s="1320" t="s">
        <v>1618</v>
      </c>
      <c r="C20" s="1320"/>
      <c r="D20" s="1426"/>
      <c r="E20" s="1550" t="s">
        <v>2254</v>
      </c>
    </row>
    <row r="21" spans="2:5" ht="13.5" customHeight="1" x14ac:dyDescent="0.2">
      <c r="B21" s="1426"/>
      <c r="C21" s="1426"/>
      <c r="D21" s="1426"/>
      <c r="E21" s="1432" t="s">
        <v>2255</v>
      </c>
    </row>
    <row r="22" spans="2:5" ht="13.5" customHeight="1" x14ac:dyDescent="0.2">
      <c r="B22" s="1426"/>
      <c r="C22" s="1426"/>
      <c r="D22" s="1426"/>
      <c r="E22" s="1432" t="s">
        <v>2256</v>
      </c>
    </row>
    <row r="23" spans="2:5" ht="13.5" customHeight="1" x14ac:dyDescent="0.2">
      <c r="B23" s="1426"/>
      <c r="C23" s="1426"/>
      <c r="D23" s="1426"/>
      <c r="E23" s="1367" t="s">
        <v>2196</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CUSD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3</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2257</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2206</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2248</v>
      </c>
    </row>
    <row r="19" spans="2:5" ht="13.5" customHeight="1" x14ac:dyDescent="0.2">
      <c r="B19" s="1426"/>
      <c r="C19" s="1426"/>
      <c r="D19" s="1426"/>
    </row>
    <row r="20" spans="2:5" ht="13.5" customHeight="1" x14ac:dyDescent="0.2">
      <c r="B20" s="1320" t="s">
        <v>1618</v>
      </c>
      <c r="C20" s="1320"/>
      <c r="D20" s="1426"/>
      <c r="E20" s="1550" t="s">
        <v>2258</v>
      </c>
    </row>
    <row r="21" spans="2:5" ht="13.5" customHeight="1" x14ac:dyDescent="0.2">
      <c r="B21" s="1426"/>
      <c r="C21" s="1426"/>
      <c r="D21" s="1426"/>
      <c r="E21" s="1432" t="s">
        <v>1389</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CUSD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4</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2259</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2282</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2248</v>
      </c>
    </row>
    <row r="19" spans="2:5" ht="13.5" customHeight="1" x14ac:dyDescent="0.2">
      <c r="B19" s="1426"/>
      <c r="C19" s="1426"/>
      <c r="D19" s="1426"/>
    </row>
    <row r="20" spans="2:5" ht="13.5" customHeight="1" x14ac:dyDescent="0.2">
      <c r="B20" s="1320" t="s">
        <v>1618</v>
      </c>
      <c r="C20" s="1320"/>
      <c r="D20" s="1426"/>
      <c r="E20" s="1550" t="s">
        <v>2260</v>
      </c>
    </row>
    <row r="21" spans="2:5" ht="13.5" customHeight="1" x14ac:dyDescent="0.2">
      <c r="B21" s="1426"/>
      <c r="C21" s="1426"/>
      <c r="D21" s="1426"/>
      <c r="E21" s="1432" t="s">
        <v>1389</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CUSD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5</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2261</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2262</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2248</v>
      </c>
    </row>
    <row r="19" spans="2:5" ht="13.5" customHeight="1" x14ac:dyDescent="0.2">
      <c r="B19" s="1426"/>
      <c r="C19" s="1426"/>
      <c r="D19" s="1426"/>
    </row>
    <row r="20" spans="2:5" ht="13.5" customHeight="1" x14ac:dyDescent="0.2">
      <c r="B20" s="1320" t="s">
        <v>1618</v>
      </c>
      <c r="C20" s="1320"/>
      <c r="D20" s="1426"/>
      <c r="E20" s="1550" t="s">
        <v>2263</v>
      </c>
    </row>
    <row r="21" spans="2:5" ht="13.5" customHeight="1" x14ac:dyDescent="0.2">
      <c r="B21" s="1426"/>
      <c r="C21" s="1426"/>
      <c r="D21" s="1426"/>
      <c r="E21" s="1432" t="s">
        <v>2264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50082187026</v>
      </c>
    </row>
    <row r="3" spans="1:2" x14ac:dyDescent="0.2">
      <c r="A3" t="s">
        <v>1131</v>
      </c>
      <c r="B3" s="1232" t="str">
        <f>COVER!A15</f>
        <v>St. Clair</v>
      </c>
    </row>
    <row r="4" spans="1:2" x14ac:dyDescent="0.2">
      <c r="A4" t="s">
        <v>1187</v>
      </c>
      <c r="B4" s="1232" t="str">
        <f>COVER!A17</f>
        <v>Cahokia CUSD 187</v>
      </c>
    </row>
    <row r="5" spans="1:2" x14ac:dyDescent="0.2">
      <c r="A5" t="s">
        <v>818</v>
      </c>
      <c r="B5" s="1232" t="str">
        <f>COVER!A38</f>
        <v>Arnett Harvey</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065.026956</v>
      </c>
    </row>
    <row r="16" spans="1:2" x14ac:dyDescent="0.2">
      <c r="A16" t="s">
        <v>500</v>
      </c>
      <c r="B16" s="1232" t="str">
        <f>COVER!T13</f>
        <v>Scheffel Boyle</v>
      </c>
    </row>
    <row r="17" spans="1:2" x14ac:dyDescent="0.2">
      <c r="A17" t="s">
        <v>1051</v>
      </c>
      <c r="B17" s="1232" t="str">
        <f>COVER!T15</f>
        <v>Dale Holtman</v>
      </c>
    </row>
    <row r="18" spans="1:2" x14ac:dyDescent="0.2">
      <c r="A18" t="s">
        <v>1369</v>
      </c>
      <c r="B18" s="1232" t="str">
        <f>COVER!T17</f>
        <v>222 East Main Street</v>
      </c>
    </row>
    <row r="19" spans="1:2" x14ac:dyDescent="0.2">
      <c r="A19" t="s">
        <v>1053</v>
      </c>
      <c r="B19" s="1232" t="str">
        <f>COVER!T25</f>
        <v>dale.holtman@scheffelboyle.com</v>
      </c>
    </row>
    <row r="20" spans="1:2" x14ac:dyDescent="0.2">
      <c r="A20" t="s">
        <v>1054</v>
      </c>
      <c r="B20" s="1232" t="str">
        <f>COVER!T19</f>
        <v>Belleville</v>
      </c>
    </row>
    <row r="21" spans="1:2" x14ac:dyDescent="0.2">
      <c r="A21" t="s">
        <v>568</v>
      </c>
      <c r="B21" s="1232" t="str">
        <f>COVER!X19</f>
        <v>IL</v>
      </c>
    </row>
    <row r="22" spans="1:2" x14ac:dyDescent="0.2">
      <c r="A22" t="s">
        <v>1055</v>
      </c>
      <c r="B22" s="1232">
        <f>COVER!Z19</f>
        <v>62220</v>
      </c>
    </row>
    <row r="23" spans="1:2" x14ac:dyDescent="0.2">
      <c r="A23" t="s">
        <v>1371</v>
      </c>
      <c r="B23" s="1232" t="str">
        <f>COVER!T21</f>
        <v>618-233-2641</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t="str">
        <f>IF('FP Info 3'!B45="X","Yes",0)</f>
        <v>Yes</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1549409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28820</v>
      </c>
      <c r="D72" s="14" t="str">
        <f t="shared" si="0"/>
        <v>Error?</v>
      </c>
    </row>
    <row r="73" spans="1:4" x14ac:dyDescent="0.2">
      <c r="A73" s="55">
        <v>12</v>
      </c>
      <c r="B73" s="1232">
        <f>'Assets-Liab 5-6'!C5</f>
        <v>12506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10564474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1184314</v>
      </c>
      <c r="D86" s="14" t="str">
        <f t="shared" si="0"/>
        <v>Error?</v>
      </c>
    </row>
    <row r="87" spans="1:4" x14ac:dyDescent="0.2">
      <c r="A87" s="83">
        <v>26</v>
      </c>
      <c r="D87" s="14" t="str">
        <f t="shared" si="0"/>
        <v>OK</v>
      </c>
    </row>
    <row r="88" spans="1:4" x14ac:dyDescent="0.2">
      <c r="A88" s="55">
        <v>27</v>
      </c>
      <c r="B88" s="1232">
        <f>'Assets-Liab 5-6'!C32</f>
        <v>2456823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6250250</v>
      </c>
      <c r="C91" s="14" t="s">
        <v>671</v>
      </c>
      <c r="D91" s="14" t="str">
        <f t="shared" si="0"/>
        <v>Error?</v>
      </c>
    </row>
    <row r="92" spans="1:4" x14ac:dyDescent="0.2">
      <c r="A92" s="55">
        <v>31</v>
      </c>
      <c r="B92" s="1232">
        <f>'Assets-Liab 5-6'!C39</f>
        <v>4314224</v>
      </c>
      <c r="D92" s="14" t="str">
        <f t="shared" si="0"/>
        <v>Error?</v>
      </c>
    </row>
    <row r="93" spans="1:4" x14ac:dyDescent="0.2">
      <c r="A93" s="55">
        <v>32</v>
      </c>
      <c r="B93" s="1232">
        <f>'Assets-Liab 5-6'!C41</f>
        <v>10564474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217636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53801</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465047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200</v>
      </c>
      <c r="D117" s="14" t="str">
        <f t="shared" si="0"/>
        <v>Error?</v>
      </c>
    </row>
    <row r="118" spans="1:4" x14ac:dyDescent="0.2">
      <c r="A118" s="83">
        <v>57</v>
      </c>
      <c r="D118" s="14" t="str">
        <f t="shared" si="0"/>
        <v>OK</v>
      </c>
    </row>
    <row r="119" spans="1:4" x14ac:dyDescent="0.2">
      <c r="A119" s="55">
        <v>58</v>
      </c>
      <c r="B119" s="1232">
        <f>'Assets-Liab 5-6'!D32</f>
        <v>242721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298607</v>
      </c>
      <c r="C122" s="14" t="s">
        <v>671</v>
      </c>
      <c r="D122" s="14" t="str">
        <f t="shared" si="0"/>
        <v>Error?</v>
      </c>
    </row>
    <row r="123" spans="1:4" x14ac:dyDescent="0.2">
      <c r="A123" s="55">
        <v>62</v>
      </c>
      <c r="B123" s="1232">
        <f>'Assets-Liab 5-6'!D39</f>
        <v>0</v>
      </c>
      <c r="D123" s="14" t="str">
        <f t="shared" si="0"/>
        <v>Error?</v>
      </c>
    </row>
    <row r="124" spans="1:4" x14ac:dyDescent="0.2">
      <c r="A124" s="55">
        <v>63</v>
      </c>
      <c r="B124" s="1232">
        <f>'Assets-Liab 5-6'!D41</f>
        <v>465047</v>
      </c>
      <c r="C124" s="14" t="s">
        <v>671</v>
      </c>
      <c r="D124" s="14" t="str">
        <f t="shared" si="0"/>
        <v>Error?</v>
      </c>
    </row>
    <row r="125" spans="1:4" x14ac:dyDescent="0.2">
      <c r="A125" s="83">
        <v>64</v>
      </c>
      <c r="D125" s="14" t="str">
        <f t="shared" si="0"/>
        <v>OK</v>
      </c>
    </row>
    <row r="126" spans="1:4" x14ac:dyDescent="0.2">
      <c r="A126" s="55">
        <v>65</v>
      </c>
      <c r="B126" s="1232">
        <f>'Assets-Liab 5-6'!E6</f>
        <v>2129635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1547638</v>
      </c>
      <c r="D129" s="14" t="str">
        <f t="shared" si="1"/>
        <v>Error?</v>
      </c>
    </row>
    <row r="130" spans="1:4" x14ac:dyDescent="0.2">
      <c r="A130" s="55">
        <v>69</v>
      </c>
      <c r="B130" s="1232">
        <f>'Assets-Liab 5-6'!E12</f>
        <v>0</v>
      </c>
      <c r="D130" s="14" t="str">
        <f t="shared" si="1"/>
        <v>Error?</v>
      </c>
    </row>
    <row r="131" spans="1:4" x14ac:dyDescent="0.2">
      <c r="A131" s="55">
        <v>70</v>
      </c>
      <c r="B131" s="1232">
        <f>'Assets-Liab 5-6'!E13</f>
        <v>3680769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2375091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2375091</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3680769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116081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525795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539174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700087</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525795</v>
      </c>
      <c r="C171" s="14" t="s">
        <v>671</v>
      </c>
      <c r="D171" s="14" t="str">
        <f t="shared" si="1"/>
        <v>Error?</v>
      </c>
    </row>
    <row r="172" spans="1:4" x14ac:dyDescent="0.2">
      <c r="A172" s="83">
        <v>111</v>
      </c>
      <c r="D172" s="14" t="str">
        <f t="shared" si="1"/>
        <v>OK</v>
      </c>
    </row>
    <row r="173" spans="1:4" x14ac:dyDescent="0.2">
      <c r="A173" s="55">
        <v>112</v>
      </c>
      <c r="B173" s="1232">
        <f>'Assets-Liab 5-6'!G6</f>
        <v>882867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2326412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984625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1061144</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2326412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793413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793413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530288</v>
      </c>
      <c r="D273" s="14" t="str">
        <f t="shared" si="3"/>
        <v>Error?</v>
      </c>
    </row>
    <row r="274" spans="1:4" x14ac:dyDescent="0.2">
      <c r="A274" s="55">
        <v>213</v>
      </c>
      <c r="B274" s="1232">
        <f>'Assets-Liab 5-6'!M17</f>
        <v>22196176</v>
      </c>
      <c r="D274" s="14" t="str">
        <f t="shared" si="3"/>
        <v>Error?</v>
      </c>
    </row>
    <row r="275" spans="1:4" x14ac:dyDescent="0.2">
      <c r="A275" s="55">
        <v>214</v>
      </c>
      <c r="B275" s="1232">
        <f>'Assets-Liab 5-6'!M18</f>
        <v>5585164</v>
      </c>
      <c r="D275" s="14" t="str">
        <f t="shared" si="3"/>
        <v>Error?</v>
      </c>
    </row>
    <row r="276" spans="1:4" x14ac:dyDescent="0.2">
      <c r="A276" s="55">
        <v>215</v>
      </c>
      <c r="B276" s="1232">
        <f>'Assets-Liab 5-6'!M19</f>
        <v>537306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28848934</v>
      </c>
      <c r="C279" s="14" t="s">
        <v>671</v>
      </c>
      <c r="D279" s="14" t="str">
        <f t="shared" si="3"/>
        <v>Error?</v>
      </c>
    </row>
    <row r="280" spans="1:4" x14ac:dyDescent="0.2">
      <c r="A280" s="55">
        <v>219</v>
      </c>
      <c r="B280" s="1232">
        <f>'Assets-Liab 5-6'!M40</f>
        <v>28848934</v>
      </c>
      <c r="D280" s="14" t="str">
        <f t="shared" si="3"/>
        <v>Error?</v>
      </c>
    </row>
    <row r="281" spans="1:4" x14ac:dyDescent="0.2">
      <c r="A281" s="55">
        <v>220</v>
      </c>
      <c r="B281" s="1232">
        <f>'Assets-Liab 5-6'!M41</f>
        <v>28848934</v>
      </c>
      <c r="C281" s="14" t="s">
        <v>671</v>
      </c>
      <c r="D281" s="14" t="str">
        <f t="shared" si="3"/>
        <v>Error?</v>
      </c>
    </row>
    <row r="282" spans="1:4" x14ac:dyDescent="0.2">
      <c r="A282" s="55">
        <v>221</v>
      </c>
      <c r="B282" s="1232">
        <f>'Assets-Liab 5-6'!N21</f>
        <v>1305678</v>
      </c>
      <c r="D282" s="14" t="str">
        <f t="shared" si="3"/>
        <v>Error?</v>
      </c>
    </row>
    <row r="283" spans="1:4" x14ac:dyDescent="0.2">
      <c r="A283" s="55">
        <v>222</v>
      </c>
      <c r="B283" s="1232">
        <f>'Assets-Liab 5-6'!N22</f>
        <v>13716536</v>
      </c>
      <c r="D283" s="14" t="str">
        <f t="shared" si="3"/>
        <v>Error?</v>
      </c>
    </row>
    <row r="284" spans="1:4" x14ac:dyDescent="0.2">
      <c r="A284" s="55">
        <v>223</v>
      </c>
      <c r="B284" s="1232">
        <f>'Assets-Liab 5-6'!N23</f>
        <v>15022214</v>
      </c>
      <c r="C284" s="14" t="s">
        <v>671</v>
      </c>
      <c r="D284" s="14" t="str">
        <f t="shared" si="3"/>
        <v>Error?</v>
      </c>
    </row>
    <row r="285" spans="1:4" x14ac:dyDescent="0.2">
      <c r="A285" s="55">
        <v>224</v>
      </c>
      <c r="B285" s="1232">
        <f>'Assets-Liab 5-6'!N36</f>
        <v>15022214</v>
      </c>
      <c r="D285" s="14" t="str">
        <f t="shared" si="3"/>
        <v>Error?</v>
      </c>
    </row>
    <row r="286" spans="1:4" x14ac:dyDescent="0.2">
      <c r="A286" s="83">
        <v>225</v>
      </c>
      <c r="D286" s="14" t="str">
        <f t="shared" si="3"/>
        <v>OK</v>
      </c>
    </row>
    <row r="287" spans="1:4" x14ac:dyDescent="0.2">
      <c r="A287" s="55">
        <v>226</v>
      </c>
      <c r="B287" s="1232">
        <f>'Assets-Liab 5-6'!N37</f>
        <v>15022214</v>
      </c>
      <c r="C287" s="14" t="s">
        <v>671</v>
      </c>
      <c r="D287" s="14" t="str">
        <f t="shared" si="3"/>
        <v>Error?</v>
      </c>
    </row>
    <row r="288" spans="1:4" x14ac:dyDescent="0.2">
      <c r="A288" s="55">
        <v>227</v>
      </c>
      <c r="B288" s="1232">
        <f>'Assets-Liab 5-6'!N41</f>
        <v>15022214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9778406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38781</v>
      </c>
      <c r="D717" s="14" t="str">
        <f t="shared" si="10"/>
        <v>Error?</v>
      </c>
    </row>
    <row r="718" spans="1:4" x14ac:dyDescent="0.2">
      <c r="A718" s="55">
        <v>657</v>
      </c>
      <c r="B718" s="1232">
        <f>'Expenditures 15-22'!C14</f>
        <v>274272</v>
      </c>
      <c r="D718" s="14" t="str">
        <f t="shared" si="10"/>
        <v>Error?</v>
      </c>
    </row>
    <row r="719" spans="1:4" x14ac:dyDescent="0.2">
      <c r="A719" s="55">
        <v>658</v>
      </c>
      <c r="B719" s="1232">
        <f>'Expenditures 15-22'!C15</f>
        <v>7800</v>
      </c>
      <c r="D719" s="14" t="str">
        <f t="shared" si="10"/>
        <v>Error?</v>
      </c>
    </row>
    <row r="720" spans="1:4" x14ac:dyDescent="0.2">
      <c r="A720" s="55">
        <v>659</v>
      </c>
      <c r="B720" s="1232">
        <f>'Expenditures 15-22'!C33</f>
        <v>15245401</v>
      </c>
      <c r="C720" s="14" t="s">
        <v>671</v>
      </c>
      <c r="D720" s="14" t="str">
        <f t="shared" si="10"/>
        <v>Error?</v>
      </c>
    </row>
    <row r="721" spans="1:4" x14ac:dyDescent="0.2">
      <c r="A721" s="55">
        <v>660</v>
      </c>
      <c r="B721" s="1232">
        <f>'Expenditures 15-22'!C36</f>
        <v>927778</v>
      </c>
      <c r="D721" s="14" t="str">
        <f t="shared" si="10"/>
        <v>Error?</v>
      </c>
    </row>
    <row r="722" spans="1:4" x14ac:dyDescent="0.2">
      <c r="A722" s="55">
        <v>661</v>
      </c>
      <c r="B722" s="1232">
        <f>'Expenditures 15-22'!C37</f>
        <v>234318</v>
      </c>
      <c r="D722" s="14" t="str">
        <f t="shared" si="10"/>
        <v>Error?</v>
      </c>
    </row>
    <row r="723" spans="1:4" x14ac:dyDescent="0.2">
      <c r="A723" s="55">
        <v>662</v>
      </c>
      <c r="B723" s="1232">
        <f>'Expenditures 15-22'!C38</f>
        <v>442207</v>
      </c>
      <c r="D723" s="14" t="str">
        <f t="shared" si="10"/>
        <v>Error?</v>
      </c>
    </row>
    <row r="724" spans="1:4" x14ac:dyDescent="0.2">
      <c r="A724" s="55">
        <v>663</v>
      </c>
      <c r="B724" s="1232">
        <f>'Expenditures 15-22'!C39</f>
        <v>362411</v>
      </c>
      <c r="D724" s="14" t="str">
        <f t="shared" si="10"/>
        <v>Error?</v>
      </c>
    </row>
    <row r="725" spans="1:4" x14ac:dyDescent="0.2">
      <c r="A725" s="55">
        <v>664</v>
      </c>
      <c r="B725" s="1232">
        <f>'Expenditures 15-22'!C40</f>
        <v>319718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2286432</v>
      </c>
      <c r="C727" s="14" t="s">
        <v>671</v>
      </c>
      <c r="D727" s="14" t="str">
        <f t="shared" si="10"/>
        <v>Error?</v>
      </c>
    </row>
    <row r="728" spans="1:4" x14ac:dyDescent="0.2">
      <c r="A728" s="55">
        <v>667</v>
      </c>
      <c r="B728" s="1232">
        <f>'Expenditures 15-22'!C44</f>
        <v>745953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745953</v>
      </c>
      <c r="C731" s="14" t="s">
        <v>671</v>
      </c>
      <c r="D731" s="14" t="str">
        <f t="shared" si="10"/>
        <v>Error?</v>
      </c>
    </row>
    <row r="732" spans="1:4" x14ac:dyDescent="0.2">
      <c r="A732" s="55">
        <v>671</v>
      </c>
      <c r="B732" s="1232">
        <f>'Expenditures 15-22'!C49</f>
        <v>27969</v>
      </c>
      <c r="D732" s="14" t="str">
        <f t="shared" si="10"/>
        <v>Error?</v>
      </c>
    </row>
    <row r="733" spans="1:4" x14ac:dyDescent="0.2">
      <c r="A733" s="55">
        <v>672</v>
      </c>
      <c r="B733" s="1232">
        <f>'Expenditures 15-22'!C50</f>
        <v>246040</v>
      </c>
      <c r="D733" s="14" t="str">
        <f t="shared" si="10"/>
        <v>Error?</v>
      </c>
    </row>
    <row r="734" spans="1:4" x14ac:dyDescent="0.2">
      <c r="A734" s="55">
        <v>673</v>
      </c>
      <c r="B734" s="1232">
        <f>'Expenditures 15-22'!C53</f>
        <v>832746</v>
      </c>
      <c r="C734" s="14" t="s">
        <v>671</v>
      </c>
      <c r="D734" s="14" t="str">
        <f t="shared" si="10"/>
        <v>Error?</v>
      </c>
    </row>
    <row r="735" spans="1:4" x14ac:dyDescent="0.2">
      <c r="A735" s="55">
        <v>674</v>
      </c>
      <c r="B735" s="1232">
        <f>'Expenditures 15-22'!C55</f>
        <v>1678855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1678855</v>
      </c>
      <c r="C737" s="14" t="s">
        <v>671</v>
      </c>
      <c r="D737" s="14" t="str">
        <f t="shared" si="10"/>
        <v>Error?</v>
      </c>
    </row>
    <row r="738" spans="1:4" x14ac:dyDescent="0.2">
      <c r="A738" s="55">
        <v>677</v>
      </c>
      <c r="B738" s="1232">
        <f>'Expenditures 15-22'!C59</f>
        <v>220282</v>
      </c>
      <c r="D738" s="14" t="str">
        <f t="shared" si="10"/>
        <v>Error?</v>
      </c>
    </row>
    <row r="739" spans="1:4" x14ac:dyDescent="0.2">
      <c r="A739" s="55">
        <v>678</v>
      </c>
      <c r="B739" s="1232">
        <f>'Expenditures 15-22'!C60</f>
        <v>153225</v>
      </c>
      <c r="D739" s="14" t="str">
        <f t="shared" si="10"/>
        <v>Error?</v>
      </c>
    </row>
    <row r="740" spans="1:4" x14ac:dyDescent="0.2">
      <c r="A740" s="55">
        <v>679</v>
      </c>
      <c r="B740" s="1232">
        <f>'Expenditures 15-22'!C61</f>
        <v>1217197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205244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1795948</v>
      </c>
      <c r="C745" s="14" t="s">
        <v>671</v>
      </c>
      <c r="D745" s="14" t="str">
        <f t="shared" si="10"/>
        <v>Error?</v>
      </c>
    </row>
    <row r="746" spans="1:4" x14ac:dyDescent="0.2">
      <c r="A746" s="55">
        <v>685</v>
      </c>
      <c r="B746" s="1232">
        <f>'Expenditures 15-22'!C67</f>
        <v>8100</v>
      </c>
      <c r="D746" s="14" t="str">
        <f t="shared" si="10"/>
        <v>Error?</v>
      </c>
    </row>
    <row r="747" spans="1:4" x14ac:dyDescent="0.2">
      <c r="A747" s="55">
        <v>686</v>
      </c>
      <c r="B747" s="1232">
        <f>'Expenditures 15-22'!C68</f>
        <v>62572</v>
      </c>
      <c r="D747" s="14" t="str">
        <f t="shared" si="10"/>
        <v>Error?</v>
      </c>
    </row>
    <row r="748" spans="1:4" x14ac:dyDescent="0.2">
      <c r="A748" s="55">
        <v>687</v>
      </c>
      <c r="B748" s="1232">
        <f>'Expenditures 15-22'!C69</f>
        <v>360741</v>
      </c>
      <c r="D748" s="14" t="str">
        <f t="shared" si="10"/>
        <v>Error?</v>
      </c>
    </row>
    <row r="749" spans="1:4" x14ac:dyDescent="0.2">
      <c r="A749" s="55">
        <v>688</v>
      </c>
      <c r="B749" s="1232">
        <f>'Expenditures 15-22'!C70</f>
        <v>325970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757383</v>
      </c>
      <c r="C753" s="14" t="s">
        <v>671</v>
      </c>
      <c r="D753" s="14" t="str">
        <f t="shared" si="10"/>
        <v>Error?</v>
      </c>
    </row>
    <row r="754" spans="1:4" x14ac:dyDescent="0.2">
      <c r="A754" s="55">
        <v>693</v>
      </c>
      <c r="B754" s="1232">
        <f>'Expenditures 15-22'!C73</f>
        <v>114605</v>
      </c>
      <c r="D754" s="14" t="str">
        <f t="shared" si="10"/>
        <v>Error?</v>
      </c>
    </row>
    <row r="755" spans="1:4" x14ac:dyDescent="0.2">
      <c r="A755" s="55">
        <v>694</v>
      </c>
      <c r="B755" s="1232">
        <f>'Expenditures 15-22'!C74</f>
        <v>8211922</v>
      </c>
      <c r="C755" s="14" t="s">
        <v>671</v>
      </c>
      <c r="D755" s="14" t="str">
        <f t="shared" si="10"/>
        <v>Error?</v>
      </c>
    </row>
    <row r="756" spans="1:4" x14ac:dyDescent="0.2">
      <c r="A756" s="55">
        <v>695</v>
      </c>
      <c r="B756" s="1232">
        <f>'Expenditures 15-22'!C75</f>
        <v>89396</v>
      </c>
      <c r="D756" s="14" t="str">
        <f t="shared" si="10"/>
        <v>Error?</v>
      </c>
    </row>
    <row r="757" spans="1:4" x14ac:dyDescent="0.2">
      <c r="A757" s="55">
        <v>696</v>
      </c>
      <c r="B757" s="1232">
        <f>'Expenditures 15-22'!C114</f>
        <v>23546719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2663177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8522</v>
      </c>
      <c r="D775" s="14" t="str">
        <f t="shared" si="11"/>
        <v>Error?</v>
      </c>
    </row>
    <row r="776" spans="1:4" x14ac:dyDescent="0.2">
      <c r="A776" s="55">
        <v>715</v>
      </c>
      <c r="B776" s="1232">
        <f>'Expenditures 15-22'!D14</f>
        <v>38183</v>
      </c>
      <c r="D776" s="14" t="str">
        <f t="shared" si="11"/>
        <v>Error?</v>
      </c>
    </row>
    <row r="777" spans="1:4" x14ac:dyDescent="0.2">
      <c r="A777" s="55">
        <v>716</v>
      </c>
      <c r="B777" s="1232">
        <f>'Expenditures 15-22'!D15</f>
        <v>981</v>
      </c>
      <c r="D777" s="14" t="str">
        <f t="shared" si="11"/>
        <v>Error?</v>
      </c>
    </row>
    <row r="778" spans="1:4" x14ac:dyDescent="0.2">
      <c r="A778" s="55">
        <v>717</v>
      </c>
      <c r="B778" s="1232">
        <f>'Expenditures 15-22'!D33</f>
        <v>4391093</v>
      </c>
      <c r="C778" s="14" t="s">
        <v>671</v>
      </c>
      <c r="D778" s="14" t="str">
        <f t="shared" si="11"/>
        <v>Error?</v>
      </c>
    </row>
    <row r="779" spans="1:4" x14ac:dyDescent="0.2">
      <c r="A779" s="55">
        <v>718</v>
      </c>
      <c r="B779" s="1232">
        <f>'Expenditures 15-22'!D36</f>
        <v>234237</v>
      </c>
      <c r="D779" s="14" t="str">
        <f t="shared" si="11"/>
        <v>Error?</v>
      </c>
    </row>
    <row r="780" spans="1:4" x14ac:dyDescent="0.2">
      <c r="A780" s="55">
        <v>719</v>
      </c>
      <c r="B780" s="1232">
        <f>'Expenditures 15-22'!D37</f>
        <v>64751</v>
      </c>
      <c r="D780" s="14" t="str">
        <f t="shared" si="11"/>
        <v>Error?</v>
      </c>
    </row>
    <row r="781" spans="1:4" x14ac:dyDescent="0.2">
      <c r="A781" s="55">
        <v>720</v>
      </c>
      <c r="B781" s="1232">
        <f>'Expenditures 15-22'!D38</f>
        <v>84243</v>
      </c>
      <c r="D781" s="14" t="str">
        <f t="shared" si="11"/>
        <v>Error?</v>
      </c>
    </row>
    <row r="782" spans="1:4" x14ac:dyDescent="0.2">
      <c r="A782" s="55">
        <v>721</v>
      </c>
      <c r="B782" s="1232">
        <f>'Expenditures 15-22'!D39</f>
        <v>97677</v>
      </c>
      <c r="D782" s="14" t="str">
        <f t="shared" si="11"/>
        <v>Error?</v>
      </c>
    </row>
    <row r="783" spans="1:4" x14ac:dyDescent="0.2">
      <c r="A783" s="55">
        <v>722</v>
      </c>
      <c r="B783" s="1232">
        <f>'Expenditures 15-22'!D40</f>
        <v>90205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571113</v>
      </c>
      <c r="C785" s="14" t="s">
        <v>671</v>
      </c>
      <c r="D785" s="14" t="str">
        <f t="shared" si="11"/>
        <v>Error?</v>
      </c>
    </row>
    <row r="786" spans="1:4" x14ac:dyDescent="0.2">
      <c r="A786" s="55">
        <v>725</v>
      </c>
      <c r="B786" s="1232">
        <f>'Expenditures 15-22'!D44</f>
        <v>265527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265527</v>
      </c>
      <c r="C789" s="14" t="s">
        <v>671</v>
      </c>
      <c r="D789" s="14" t="str">
        <f t="shared" si="11"/>
        <v>Error?</v>
      </c>
    </row>
    <row r="790" spans="1:4" x14ac:dyDescent="0.2">
      <c r="A790" s="55">
        <v>729</v>
      </c>
      <c r="B790" s="1232">
        <f>'Expenditures 15-22'!D49</f>
        <v>3228</v>
      </c>
      <c r="D790" s="14" t="str">
        <f t="shared" si="11"/>
        <v>Error?</v>
      </c>
    </row>
    <row r="791" spans="1:4" x14ac:dyDescent="0.2">
      <c r="A791" s="55">
        <v>730</v>
      </c>
      <c r="B791" s="1232">
        <f>'Expenditures 15-22'!D50</f>
        <v>36051</v>
      </c>
      <c r="D791" s="14" t="str">
        <f t="shared" si="11"/>
        <v>Error?</v>
      </c>
    </row>
    <row r="792" spans="1:4" x14ac:dyDescent="0.2">
      <c r="A792" s="55">
        <v>731</v>
      </c>
      <c r="B792" s="1232">
        <f>'Expenditures 15-22'!D53</f>
        <v>210111</v>
      </c>
      <c r="C792" s="14" t="s">
        <v>671</v>
      </c>
      <c r="D792" s="14" t="str">
        <f t="shared" si="11"/>
        <v>Error?</v>
      </c>
    </row>
    <row r="793" spans="1:4" x14ac:dyDescent="0.2">
      <c r="A793" s="55">
        <v>732</v>
      </c>
      <c r="B793" s="1232">
        <f>'Expenditures 15-22'!D55</f>
        <v>276128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276128</v>
      </c>
      <c r="C795" s="14" t="s">
        <v>671</v>
      </c>
      <c r="D795" s="14" t="str">
        <f t="shared" si="11"/>
        <v>Error?</v>
      </c>
    </row>
    <row r="796" spans="1:4" x14ac:dyDescent="0.2">
      <c r="A796" s="55">
        <v>735</v>
      </c>
      <c r="B796" s="1232">
        <f>'Expenditures 15-22'!D59</f>
        <v>18136</v>
      </c>
      <c r="D796" s="14" t="str">
        <f t="shared" si="11"/>
        <v>Error?</v>
      </c>
    </row>
    <row r="797" spans="1:4" x14ac:dyDescent="0.2">
      <c r="A797" s="55">
        <v>736</v>
      </c>
      <c r="B797" s="1232">
        <f>'Expenditures 15-22'!D60</f>
        <v>31221</v>
      </c>
      <c r="D797" s="14" t="str">
        <f t="shared" si="11"/>
        <v>Error?</v>
      </c>
    </row>
    <row r="798" spans="1:4" x14ac:dyDescent="0.2">
      <c r="A798" s="55">
        <v>737</v>
      </c>
      <c r="B798" s="1232">
        <f>'Expenditures 15-22'!D61</f>
        <v>233963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16116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299436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12263</v>
      </c>
      <c r="D805" s="14" t="str">
        <f t="shared" si="11"/>
        <v>Error?</v>
      </c>
    </row>
    <row r="806" spans="1:4" x14ac:dyDescent="0.2">
      <c r="A806" s="55">
        <v>745</v>
      </c>
      <c r="B806" s="1232">
        <f>'Expenditures 15-22'!D69</f>
        <v>54019</v>
      </c>
      <c r="D806" s="14" t="str">
        <f t="shared" si="11"/>
        <v>Error?</v>
      </c>
    </row>
    <row r="807" spans="1:4" x14ac:dyDescent="0.2">
      <c r="A807" s="55">
        <v>746</v>
      </c>
      <c r="B807" s="1232">
        <f>'Expenditures 15-22'!D70</f>
        <v>48720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115002</v>
      </c>
      <c r="C811" s="14" t="s">
        <v>671</v>
      </c>
      <c r="D811" s="14" t="str">
        <f t="shared" si="11"/>
        <v>Error?</v>
      </c>
    </row>
    <row r="812" spans="1:4" x14ac:dyDescent="0.2">
      <c r="A812" s="55">
        <v>751</v>
      </c>
      <c r="B812" s="1232">
        <f>'Expenditures 15-22'!D73</f>
        <v>16631</v>
      </c>
      <c r="D812" s="14" t="str">
        <f t="shared" si="11"/>
        <v>Error?</v>
      </c>
    </row>
    <row r="813" spans="1:4" x14ac:dyDescent="0.2">
      <c r="A813" s="55">
        <v>752</v>
      </c>
      <c r="B813" s="1232">
        <f>'Expenditures 15-22'!D74</f>
        <v>1753948</v>
      </c>
      <c r="C813" s="14" t="s">
        <v>671</v>
      </c>
      <c r="D813" s="14" t="str">
        <f t="shared" si="11"/>
        <v>Error?</v>
      </c>
    </row>
    <row r="814" spans="1:4" x14ac:dyDescent="0.2">
      <c r="A814" s="55">
        <v>753</v>
      </c>
      <c r="B814" s="1232">
        <f>'Expenditures 15-22'!D75</f>
        <v>18426</v>
      </c>
      <c r="D814" s="14" t="str">
        <f t="shared" si="11"/>
        <v>Error?</v>
      </c>
    </row>
    <row r="815" spans="1:4" x14ac:dyDescent="0.2">
      <c r="A815" s="55">
        <v>754</v>
      </c>
      <c r="B815" s="1232">
        <f>'Expenditures 15-22'!D114</f>
        <v>6163467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195571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4445</v>
      </c>
      <c r="D833" s="14" t="str">
        <f t="shared" si="12"/>
        <v>Error?</v>
      </c>
    </row>
    <row r="834" spans="1:4" x14ac:dyDescent="0.2">
      <c r="A834" s="55">
        <v>773</v>
      </c>
      <c r="B834" s="1232">
        <f>'Expenditures 15-22'!E14</f>
        <v>170724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475664</v>
      </c>
      <c r="C836" s="14" t="s">
        <v>671</v>
      </c>
      <c r="D836" s="14" t="str">
        <f t="shared" si="12"/>
        <v>Error?</v>
      </c>
    </row>
    <row r="837" spans="1:4" x14ac:dyDescent="0.2">
      <c r="A837" s="55">
        <v>776</v>
      </c>
      <c r="B837" s="1232">
        <f>'Expenditures 15-22'!E36</f>
        <v>10235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30388</v>
      </c>
      <c r="D839" s="14" t="str">
        <f t="shared" si="12"/>
        <v>Error?</v>
      </c>
    </row>
    <row r="840" spans="1:4" x14ac:dyDescent="0.2">
      <c r="A840" s="55">
        <v>779</v>
      </c>
      <c r="B840" s="1232">
        <f>'Expenditures 15-22'!E39</f>
        <v>2636</v>
      </c>
      <c r="D840" s="14" t="str">
        <f t="shared" si="12"/>
        <v>Error?</v>
      </c>
    </row>
    <row r="841" spans="1:4" x14ac:dyDescent="0.2">
      <c r="A841" s="55">
        <v>780</v>
      </c>
      <c r="B841" s="1232">
        <f>'Expenditures 15-22'!E40</f>
        <v>1324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44583</v>
      </c>
      <c r="C843" s="14" t="s">
        <v>671</v>
      </c>
      <c r="D843" s="14" t="str">
        <f t="shared" si="12"/>
        <v>Error?</v>
      </c>
    </row>
    <row r="844" spans="1:4" x14ac:dyDescent="0.2">
      <c r="A844" s="55">
        <v>783</v>
      </c>
      <c r="B844" s="1232">
        <f>'Expenditures 15-22'!E44</f>
        <v>96055</v>
      </c>
      <c r="D844" s="14" t="str">
        <f t="shared" si="12"/>
        <v>Error?</v>
      </c>
    </row>
    <row r="845" spans="1:4" x14ac:dyDescent="0.2">
      <c r="A845" s="55">
        <v>784</v>
      </c>
      <c r="B845" s="1232">
        <f>'Expenditures 15-22'!E45</f>
        <v>2100</v>
      </c>
      <c r="D845" s="14" t="str">
        <f t="shared" si="12"/>
        <v>Error?</v>
      </c>
    </row>
    <row r="846" spans="1:4" x14ac:dyDescent="0.2">
      <c r="A846" s="55">
        <v>785</v>
      </c>
      <c r="B846" s="1232">
        <f>'Expenditures 15-22'!E46</f>
        <v>56891</v>
      </c>
      <c r="D846" s="14" t="str">
        <f t="shared" si="12"/>
        <v>Error?</v>
      </c>
    </row>
    <row r="847" spans="1:4" x14ac:dyDescent="0.2">
      <c r="A847" s="55">
        <v>786</v>
      </c>
      <c r="B847" s="1232">
        <f>'Expenditures 15-22'!E47</f>
        <v>155046</v>
      </c>
      <c r="C847" s="14" t="s">
        <v>671</v>
      </c>
      <c r="D847" s="14" t="str">
        <f t="shared" si="12"/>
        <v>Error?</v>
      </c>
    </row>
    <row r="848" spans="1:4" x14ac:dyDescent="0.2">
      <c r="A848" s="55">
        <v>787</v>
      </c>
      <c r="B848" s="1232">
        <f>'Expenditures 15-22'!E49</f>
        <v>22457</v>
      </c>
      <c r="D848" s="14" t="str">
        <f t="shared" si="12"/>
        <v>Error?</v>
      </c>
    </row>
    <row r="849" spans="1:4" x14ac:dyDescent="0.2">
      <c r="A849" s="55">
        <v>788</v>
      </c>
      <c r="B849" s="1232">
        <f>'Expenditures 15-22'!E50</f>
        <v>205</v>
      </c>
      <c r="D849" s="14" t="str">
        <f t="shared" si="12"/>
        <v>Error?</v>
      </c>
    </row>
    <row r="850" spans="1:4" x14ac:dyDescent="0.2">
      <c r="A850" s="55">
        <v>789</v>
      </c>
      <c r="B850" s="1232">
        <f>'Expenditures 15-22'!E53</f>
        <v>36843</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6999</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87107</v>
      </c>
      <c r="D857" s="14" t="str">
        <f t="shared" si="12"/>
        <v>Error?</v>
      </c>
    </row>
    <row r="858" spans="1:4" x14ac:dyDescent="0.2">
      <c r="A858" s="55">
        <v>797</v>
      </c>
      <c r="B858" s="1232">
        <f>'Expenditures 15-22'!E63</f>
        <v>1632511</v>
      </c>
      <c r="D858" s="14" t="str">
        <f t="shared" si="12"/>
        <v>Error?</v>
      </c>
    </row>
    <row r="859" spans="1:4" x14ac:dyDescent="0.2">
      <c r="A859" s="55">
        <v>798</v>
      </c>
      <c r="B859" s="1232">
        <f>'Expenditures 15-22'!E64</f>
        <v>189376</v>
      </c>
      <c r="D859" s="14" t="str">
        <f t="shared" si="12"/>
        <v>Error?</v>
      </c>
    </row>
    <row r="860" spans="1:4" x14ac:dyDescent="0.2">
      <c r="A860" s="83">
        <v>799</v>
      </c>
      <c r="D860" s="14" t="str">
        <f t="shared" si="12"/>
        <v>OK</v>
      </c>
    </row>
    <row r="861" spans="1:4" x14ac:dyDescent="0.2">
      <c r="A861" s="55">
        <v>800</v>
      </c>
      <c r="B861" s="1232">
        <f>'Expenditures 15-22'!E65</f>
        <v>1915993</v>
      </c>
      <c r="C861" s="14" t="s">
        <v>671</v>
      </c>
      <c r="D861" s="14" t="str">
        <f t="shared" si="12"/>
        <v>Error?</v>
      </c>
    </row>
    <row r="862" spans="1:4" x14ac:dyDescent="0.2">
      <c r="A862" s="55">
        <v>801</v>
      </c>
      <c r="B862" s="1232">
        <f>'Expenditures 15-22'!E67</f>
        <v>15344</v>
      </c>
      <c r="D862" s="14" t="str">
        <f t="shared" si="12"/>
        <v>Error?</v>
      </c>
    </row>
    <row r="863" spans="1:4" x14ac:dyDescent="0.2">
      <c r="A863" s="55">
        <v>802</v>
      </c>
      <c r="B863" s="1232">
        <f>'Expenditures 15-22'!E68</f>
        <v>26068</v>
      </c>
      <c r="D863" s="14" t="str">
        <f t="shared" si="12"/>
        <v>Error?</v>
      </c>
    </row>
    <row r="864" spans="1:4" x14ac:dyDescent="0.2">
      <c r="A864" s="55">
        <v>803</v>
      </c>
      <c r="B864" s="1232">
        <f>'Expenditures 15-22'!E69</f>
        <v>539142</v>
      </c>
      <c r="D864" s="14" t="str">
        <f t="shared" si="12"/>
        <v>Error?</v>
      </c>
    </row>
    <row r="865" spans="1:4" x14ac:dyDescent="0.2">
      <c r="A865" s="55">
        <v>804</v>
      </c>
      <c r="B865" s="1232">
        <f>'Expenditures 15-22'!E70</f>
        <v>7352</v>
      </c>
      <c r="D865" s="14" t="str">
        <f t="shared" si="12"/>
        <v>Error?</v>
      </c>
    </row>
    <row r="866" spans="1:4" x14ac:dyDescent="0.2">
      <c r="A866" s="83">
        <v>805</v>
      </c>
      <c r="D866" s="14" t="str">
        <f t="shared" si="12"/>
        <v>OK</v>
      </c>
    </row>
    <row r="867" spans="1:4" x14ac:dyDescent="0.2">
      <c r="A867" s="55">
        <v>806</v>
      </c>
      <c r="B867" s="1232">
        <f>'Expenditures 15-22'!E71</f>
        <v>2001</v>
      </c>
      <c r="D867" s="14" t="str">
        <f t="shared" si="12"/>
        <v>Error?</v>
      </c>
    </row>
    <row r="868" spans="1:4" x14ac:dyDescent="0.2">
      <c r="A868" s="83">
        <v>807</v>
      </c>
      <c r="D868" s="14" t="str">
        <f t="shared" si="12"/>
        <v>OK</v>
      </c>
    </row>
    <row r="869" spans="1:4" x14ac:dyDescent="0.2">
      <c r="A869" s="55">
        <v>808</v>
      </c>
      <c r="B869" s="1232">
        <f>'Expenditures 15-22'!E72</f>
        <v>589907</v>
      </c>
      <c r="C869" s="14" t="s">
        <v>671</v>
      </c>
      <c r="D869" s="14" t="str">
        <f t="shared" si="12"/>
        <v>Error?</v>
      </c>
    </row>
    <row r="870" spans="1:4" x14ac:dyDescent="0.2">
      <c r="A870" s="55">
        <v>809</v>
      </c>
      <c r="B870" s="1232">
        <f>'Expenditures 15-22'!E73</f>
        <v>140161</v>
      </c>
      <c r="D870" s="14" t="str">
        <f t="shared" si="12"/>
        <v>Error?</v>
      </c>
    </row>
    <row r="871" spans="1:4" x14ac:dyDescent="0.2">
      <c r="A871" s="55">
        <v>810</v>
      </c>
      <c r="B871" s="1232">
        <f>'Expenditures 15-22'!E74</f>
        <v>2882533</v>
      </c>
      <c r="C871" s="14" t="s">
        <v>671</v>
      </c>
      <c r="D871" s="14" t="str">
        <f t="shared" si="12"/>
        <v>Error?</v>
      </c>
    </row>
    <row r="872" spans="1:4" x14ac:dyDescent="0.2">
      <c r="A872" s="55">
        <v>811</v>
      </c>
      <c r="B872" s="1232">
        <f>'Expenditures 15-22'!E75</f>
        <v>42179</v>
      </c>
      <c r="D872" s="14" t="str">
        <f t="shared" si="12"/>
        <v>Error?</v>
      </c>
    </row>
    <row r="873" spans="1:4" x14ac:dyDescent="0.2">
      <c r="A873" s="55">
        <v>812</v>
      </c>
      <c r="B873" s="1232">
        <f>'Expenditures 15-22'!E114</f>
        <v>3405876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521548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58759</v>
      </c>
      <c r="D891" s="14" t="str">
        <f t="shared" si="12"/>
        <v>Error?</v>
      </c>
    </row>
    <row r="892" spans="1:4" x14ac:dyDescent="0.2">
      <c r="A892" s="55">
        <v>831</v>
      </c>
      <c r="B892" s="1232">
        <f>'Expenditures 15-22'!F14</f>
        <v>60643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1103352</v>
      </c>
      <c r="C894" s="14" t="s">
        <v>671</v>
      </c>
      <c r="D894" s="14" t="str">
        <f t="shared" si="12"/>
        <v>Error?</v>
      </c>
    </row>
    <row r="895" spans="1:4" x14ac:dyDescent="0.2">
      <c r="A895" s="55">
        <v>834</v>
      </c>
      <c r="B895" s="1232">
        <f>'Expenditures 15-22'!F36</f>
        <v>6474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7647</v>
      </c>
      <c r="D897" s="14" t="str">
        <f t="shared" si="13"/>
        <v>Error?</v>
      </c>
    </row>
    <row r="898" spans="1:4" x14ac:dyDescent="0.2">
      <c r="A898" s="55">
        <v>837</v>
      </c>
      <c r="B898" s="1232">
        <f>'Expenditures 15-22'!F39</f>
        <v>22118</v>
      </c>
      <c r="D898" s="14" t="str">
        <f t="shared" si="13"/>
        <v>Error?</v>
      </c>
    </row>
    <row r="899" spans="1:4" x14ac:dyDescent="0.2">
      <c r="A899" s="55">
        <v>838</v>
      </c>
      <c r="B899" s="1232">
        <f>'Expenditures 15-22'!F40</f>
        <v>584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36823</v>
      </c>
      <c r="C901" s="14" t="s">
        <v>671</v>
      </c>
      <c r="D901" s="14" t="str">
        <f t="shared" si="13"/>
        <v>Error?</v>
      </c>
    </row>
    <row r="902" spans="1:4" x14ac:dyDescent="0.2">
      <c r="A902" s="55">
        <v>841</v>
      </c>
      <c r="B902" s="1232">
        <f>'Expenditures 15-22'!F44</f>
        <v>206275</v>
      </c>
      <c r="D902" s="14" t="str">
        <f t="shared" si="13"/>
        <v>Error?</v>
      </c>
    </row>
    <row r="903" spans="1:4" x14ac:dyDescent="0.2">
      <c r="A903" s="55">
        <v>842</v>
      </c>
      <c r="B903" s="1232">
        <f>'Expenditures 15-22'!F45</f>
        <v>3927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210202</v>
      </c>
      <c r="C905" s="14" t="s">
        <v>671</v>
      </c>
      <c r="D905" s="14" t="str">
        <f t="shared" si="13"/>
        <v>Error?</v>
      </c>
    </row>
    <row r="906" spans="1:4" x14ac:dyDescent="0.2">
      <c r="A906" s="55">
        <v>845</v>
      </c>
      <c r="B906" s="1232">
        <f>'Expenditures 15-22'!F49</f>
        <v>12886</v>
      </c>
      <c r="D906" s="14" t="str">
        <f t="shared" si="13"/>
        <v>Error?</v>
      </c>
    </row>
    <row r="907" spans="1:4" x14ac:dyDescent="0.2">
      <c r="A907" s="55">
        <v>846</v>
      </c>
      <c r="B907" s="1232">
        <f>'Expenditures 15-22'!F50</f>
        <v>4961</v>
      </c>
      <c r="D907" s="14" t="str">
        <f t="shared" si="13"/>
        <v>Error?</v>
      </c>
    </row>
    <row r="908" spans="1:4" x14ac:dyDescent="0.2">
      <c r="A908" s="55">
        <v>847</v>
      </c>
      <c r="B908" s="1232">
        <f>'Expenditures 15-22'!F53</f>
        <v>40952</v>
      </c>
      <c r="C908" s="14" t="s">
        <v>671</v>
      </c>
      <c r="D908" s="14" t="str">
        <f t="shared" si="13"/>
        <v>Error?</v>
      </c>
    </row>
    <row r="909" spans="1:4" x14ac:dyDescent="0.2">
      <c r="A909" s="55">
        <v>848</v>
      </c>
      <c r="B909" s="1232">
        <f>'Expenditures 15-22'!F55</f>
        <v>32612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32612</v>
      </c>
      <c r="C911" s="14" t="s">
        <v>671</v>
      </c>
      <c r="D911" s="14" t="str">
        <f t="shared" si="13"/>
        <v>Error?</v>
      </c>
    </row>
    <row r="912" spans="1:4" x14ac:dyDescent="0.2">
      <c r="A912" s="55">
        <v>851</v>
      </c>
      <c r="B912" s="1232">
        <f>'Expenditures 15-22'!F59</f>
        <v>1186</v>
      </c>
      <c r="D912" s="14" t="str">
        <f t="shared" si="13"/>
        <v>Error?</v>
      </c>
    </row>
    <row r="913" spans="1:4" x14ac:dyDescent="0.2">
      <c r="A913" s="55">
        <v>852</v>
      </c>
      <c r="B913" s="1232">
        <f>'Expenditures 15-22'!F60</f>
        <v>506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156114</v>
      </c>
      <c r="D916" s="14" t="str">
        <f t="shared" si="13"/>
        <v>Error?</v>
      </c>
    </row>
    <row r="917" spans="1:4" x14ac:dyDescent="0.2">
      <c r="A917" s="55">
        <v>856</v>
      </c>
      <c r="B917" s="1232">
        <f>'Expenditures 15-22'!F64</f>
        <v>228</v>
      </c>
      <c r="D917" s="14" t="str">
        <f t="shared" si="13"/>
        <v>Error?</v>
      </c>
    </row>
    <row r="918" spans="1:4" x14ac:dyDescent="0.2">
      <c r="A918" s="83">
        <v>857</v>
      </c>
      <c r="D918" s="14" t="str">
        <f t="shared" si="13"/>
        <v>OK</v>
      </c>
    </row>
    <row r="919" spans="1:4" x14ac:dyDescent="0.2">
      <c r="A919" s="55">
        <v>858</v>
      </c>
      <c r="B919" s="1232">
        <f>'Expenditures 15-22'!F65</f>
        <v>158034</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953</v>
      </c>
      <c r="D921" s="14" t="str">
        <f t="shared" si="13"/>
        <v>Error?</v>
      </c>
    </row>
    <row r="922" spans="1:4" x14ac:dyDescent="0.2">
      <c r="A922" s="55">
        <v>861</v>
      </c>
      <c r="B922" s="1232">
        <f>'Expenditures 15-22'!F69</f>
        <v>232596</v>
      </c>
      <c r="D922" s="14" t="str">
        <f t="shared" si="13"/>
        <v>Error?</v>
      </c>
    </row>
    <row r="923" spans="1:4" x14ac:dyDescent="0.2">
      <c r="A923" s="55">
        <v>862</v>
      </c>
      <c r="B923" s="1232">
        <f>'Expenditures 15-22'!F70</f>
        <v>10149</v>
      </c>
      <c r="D923" s="14" t="str">
        <f t="shared" si="13"/>
        <v>Error?</v>
      </c>
    </row>
    <row r="924" spans="1:4" x14ac:dyDescent="0.2">
      <c r="A924" s="83">
        <v>863</v>
      </c>
      <c r="D924" s="14" t="str">
        <f t="shared" si="13"/>
        <v>OK</v>
      </c>
    </row>
    <row r="925" spans="1:4" x14ac:dyDescent="0.2">
      <c r="A925" s="55">
        <v>864</v>
      </c>
      <c r="B925" s="1232">
        <f>'Expenditures 15-22'!F71</f>
        <v>1936</v>
      </c>
      <c r="D925" s="14" t="str">
        <f t="shared" si="13"/>
        <v>Error?</v>
      </c>
    </row>
    <row r="926" spans="1:4" x14ac:dyDescent="0.2">
      <c r="A926" s="83">
        <v>865</v>
      </c>
      <c r="D926" s="14" t="str">
        <f t="shared" si="13"/>
        <v>OK</v>
      </c>
    </row>
    <row r="927" spans="1:4" x14ac:dyDescent="0.2">
      <c r="A927" s="55">
        <v>866</v>
      </c>
      <c r="B927" s="1232">
        <f>'Expenditures 15-22'!F72</f>
        <v>245634</v>
      </c>
      <c r="C927" s="14" t="s">
        <v>671</v>
      </c>
      <c r="D927" s="14" t="str">
        <f t="shared" si="13"/>
        <v>Error?</v>
      </c>
    </row>
    <row r="928" spans="1:4" x14ac:dyDescent="0.2">
      <c r="A928" s="55">
        <v>867</v>
      </c>
      <c r="B928" s="1232">
        <f>'Expenditures 15-22'!F73</f>
        <v>96640</v>
      </c>
      <c r="D928" s="14" t="str">
        <f t="shared" si="13"/>
        <v>Error?</v>
      </c>
    </row>
    <row r="929" spans="1:4" x14ac:dyDescent="0.2">
      <c r="A929" s="55">
        <v>868</v>
      </c>
      <c r="B929" s="1232">
        <f>'Expenditures 15-22'!F74</f>
        <v>820897</v>
      </c>
      <c r="C929" s="14" t="s">
        <v>671</v>
      </c>
      <c r="D929" s="14" t="str">
        <f t="shared" si="13"/>
        <v>Error?</v>
      </c>
    </row>
    <row r="930" spans="1:4" x14ac:dyDescent="0.2">
      <c r="A930" s="55">
        <v>869</v>
      </c>
      <c r="B930" s="1232">
        <f>'Expenditures 15-22'!F75</f>
        <v>38966</v>
      </c>
      <c r="D930" s="14" t="str">
        <f t="shared" si="13"/>
        <v>Error?</v>
      </c>
    </row>
    <row r="931" spans="1:4" x14ac:dyDescent="0.2">
      <c r="A931" s="55">
        <v>870</v>
      </c>
      <c r="B931" s="1232">
        <f>'Expenditures 15-22'!F114</f>
        <v>1963215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35249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35249</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35249</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35249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7687</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19467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1583349</v>
      </c>
      <c r="C1010" s="14" t="s">
        <v>671</v>
      </c>
      <c r="D1010" s="14" t="str">
        <f t="shared" si="14"/>
        <v>Error?</v>
      </c>
    </row>
    <row r="1011" spans="1:4" x14ac:dyDescent="0.2">
      <c r="A1011" s="55">
        <v>950</v>
      </c>
      <c r="B1011" s="1232">
        <f>'Expenditures 15-22'!H36</f>
        <v>315</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315</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27103</v>
      </c>
      <c r="D1022" s="14" t="str">
        <f t="shared" si="14"/>
        <v>Error?</v>
      </c>
    </row>
    <row r="1023" spans="1:4" x14ac:dyDescent="0.2">
      <c r="A1023" s="55">
        <v>962</v>
      </c>
      <c r="B1023" s="1232">
        <f>'Expenditures 15-22'!H50</f>
        <v>1495</v>
      </c>
      <c r="D1023" s="14" t="str">
        <f t="shared" ref="D1023:D1086" si="15">IF(ISBLANK(B1023),"OK",IF(A1023-B1023=0,"OK","Error?"))</f>
        <v>Error?</v>
      </c>
    </row>
    <row r="1024" spans="1:4" x14ac:dyDescent="0.2">
      <c r="A1024" s="55">
        <v>963</v>
      </c>
      <c r="B1024" s="1232">
        <f>'Expenditures 15-22'!H53</f>
        <v>30578</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1418</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554</v>
      </c>
      <c r="D1038" s="14" t="str">
        <f t="shared" si="15"/>
        <v>Error?</v>
      </c>
    </row>
    <row r="1039" spans="1:4" x14ac:dyDescent="0.2">
      <c r="A1039" s="55">
        <v>978</v>
      </c>
      <c r="B1039" s="1232">
        <f>'Expenditures 15-22'!H70</f>
        <v>385</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939</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33250</v>
      </c>
      <c r="C1045" s="14" t="s">
        <v>671</v>
      </c>
      <c r="D1045" s="14" t="str">
        <f t="shared" si="15"/>
        <v>Error?</v>
      </c>
    </row>
    <row r="1046" spans="1:4" x14ac:dyDescent="0.2">
      <c r="A1046" s="55">
        <v>985</v>
      </c>
      <c r="B1046" s="1232">
        <f>'Expenditures 15-22'!H75</f>
        <v>2999</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1619598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13186010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7687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136459</v>
      </c>
      <c r="C1105" s="14" t="s">
        <v>671</v>
      </c>
      <c r="D1105" s="14" t="str">
        <f t="shared" si="16"/>
        <v>Error?</v>
      </c>
    </row>
    <row r="1106" spans="1:4" x14ac:dyDescent="0.2">
      <c r="A1106" s="55">
        <v>1045</v>
      </c>
      <c r="B1106" s="1232">
        <f>'Expenditures 15-22'!K14</f>
        <v>563289</v>
      </c>
      <c r="C1106" s="14" t="s">
        <v>671</v>
      </c>
      <c r="D1106" s="14" t="str">
        <f t="shared" si="16"/>
        <v>Error?</v>
      </c>
    </row>
    <row r="1107" spans="1:4" x14ac:dyDescent="0.2">
      <c r="A1107" s="55">
        <v>1046</v>
      </c>
      <c r="B1107" s="1232">
        <f>'Expenditures 15-22'!K15</f>
        <v>8781</v>
      </c>
      <c r="C1107" s="14" t="s">
        <v>671</v>
      </c>
      <c r="D1107" s="14" t="str">
        <f t="shared" si="16"/>
        <v>Error?</v>
      </c>
    </row>
    <row r="1108" spans="1:4" x14ac:dyDescent="0.2">
      <c r="A1108" s="55">
        <v>1047</v>
      </c>
      <c r="B1108" s="1232">
        <f>'Expenditures 15-22'!K33</f>
        <v>23333819</v>
      </c>
      <c r="C1108" s="14" t="s">
        <v>671</v>
      </c>
      <c r="D1108" s="14" t="str">
        <f t="shared" si="16"/>
        <v>Error?</v>
      </c>
    </row>
    <row r="1109" spans="1:4" x14ac:dyDescent="0.2">
      <c r="A1109" s="55">
        <v>1048</v>
      </c>
      <c r="B1109" s="1232">
        <f>'Expenditures 15-22'!K36</f>
        <v>1179039</v>
      </c>
      <c r="C1109" s="14" t="s">
        <v>671</v>
      </c>
      <c r="D1109" s="14" t="str">
        <f t="shared" si="16"/>
        <v>Error?</v>
      </c>
    </row>
    <row r="1110" spans="1:4" x14ac:dyDescent="0.2">
      <c r="A1110" s="55">
        <v>1049</v>
      </c>
      <c r="B1110" s="1232">
        <f>'Expenditures 15-22'!K37</f>
        <v>299069</v>
      </c>
      <c r="C1110" s="14" t="s">
        <v>671</v>
      </c>
      <c r="D1110" s="14" t="str">
        <f t="shared" si="16"/>
        <v>Error?</v>
      </c>
    </row>
    <row r="1111" spans="1:4" x14ac:dyDescent="0.2">
      <c r="A1111" s="55">
        <v>1050</v>
      </c>
      <c r="B1111" s="1232">
        <f>'Expenditures 15-22'!K38</f>
        <v>564485</v>
      </c>
      <c r="C1111" s="14" t="s">
        <v>671</v>
      </c>
      <c r="D1111" s="14" t="str">
        <f t="shared" si="16"/>
        <v>Error?</v>
      </c>
    </row>
    <row r="1112" spans="1:4" x14ac:dyDescent="0.2">
      <c r="A1112" s="55">
        <v>1051</v>
      </c>
      <c r="B1112" s="1232">
        <f>'Expenditures 15-22'!K39</f>
        <v>484842</v>
      </c>
      <c r="C1112" s="14" t="s">
        <v>671</v>
      </c>
      <c r="D1112" s="14" t="str">
        <f t="shared" si="16"/>
        <v>Error?</v>
      </c>
    </row>
    <row r="1113" spans="1:4" x14ac:dyDescent="0.2">
      <c r="A1113" s="55">
        <v>1052</v>
      </c>
      <c r="B1113" s="1232">
        <f>'Expenditures 15-22'!K40</f>
        <v>411831</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2939266</v>
      </c>
      <c r="C1115" s="14" t="s">
        <v>671</v>
      </c>
      <c r="D1115" s="14" t="str">
        <f t="shared" si="16"/>
        <v>Error?</v>
      </c>
    </row>
    <row r="1116" spans="1:4" x14ac:dyDescent="0.2">
      <c r="A1116" s="55">
        <v>1055</v>
      </c>
      <c r="B1116" s="1232">
        <f>'Expenditures 15-22'!K44</f>
        <v>1327585</v>
      </c>
      <c r="C1116" s="14" t="s">
        <v>671</v>
      </c>
      <c r="D1116" s="14" t="str">
        <f t="shared" si="16"/>
        <v>Error?</v>
      </c>
    </row>
    <row r="1117" spans="1:4" x14ac:dyDescent="0.2">
      <c r="A1117" s="55">
        <v>1056</v>
      </c>
      <c r="B1117" s="1232">
        <f>'Expenditures 15-22'!K45</f>
        <v>185580</v>
      </c>
      <c r="C1117" s="14" t="s">
        <v>671</v>
      </c>
      <c r="D1117" s="14" t="str">
        <f t="shared" si="16"/>
        <v>Error?</v>
      </c>
    </row>
    <row r="1118" spans="1:4" x14ac:dyDescent="0.2">
      <c r="A1118" s="55">
        <v>1057</v>
      </c>
      <c r="B1118" s="1232">
        <f>'Expenditures 15-22'!K46</f>
        <v>56891</v>
      </c>
      <c r="C1118" s="14" t="s">
        <v>671</v>
      </c>
      <c r="D1118" s="14" t="str">
        <f t="shared" si="16"/>
        <v>Error?</v>
      </c>
    </row>
    <row r="1119" spans="1:4" x14ac:dyDescent="0.2">
      <c r="A1119" s="55">
        <v>1058</v>
      </c>
      <c r="B1119" s="1232">
        <f>'Expenditures 15-22'!K47</f>
        <v>1570056</v>
      </c>
      <c r="C1119" s="14" t="s">
        <v>671</v>
      </c>
      <c r="D1119" s="14" t="str">
        <f t="shared" si="16"/>
        <v>Error?</v>
      </c>
    </row>
    <row r="1120" spans="1:4" x14ac:dyDescent="0.2">
      <c r="A1120" s="55">
        <v>1059</v>
      </c>
      <c r="B1120" s="1232">
        <f>'Expenditures 15-22'!K49</f>
        <v>93643</v>
      </c>
      <c r="C1120" s="14" t="s">
        <v>671</v>
      </c>
      <c r="D1120" s="14" t="str">
        <f t="shared" si="16"/>
        <v>Error?</v>
      </c>
    </row>
    <row r="1121" spans="1:4" x14ac:dyDescent="0.2">
      <c r="A1121" s="55">
        <v>1060</v>
      </c>
      <c r="B1121" s="1232">
        <f>'Expenditures 15-22'!K50</f>
        <v>288752</v>
      </c>
      <c r="C1121" s="14" t="s">
        <v>671</v>
      </c>
      <c r="D1121" s="14" t="str">
        <f t="shared" si="16"/>
        <v>Error?</v>
      </c>
    </row>
    <row r="1122" spans="1:4" x14ac:dyDescent="0.2">
      <c r="A1122" s="55">
        <v>1061</v>
      </c>
      <c r="B1122" s="1232">
        <f>'Expenditures 15-22'!K53</f>
        <v>1156243</v>
      </c>
      <c r="C1122" s="14" t="s">
        <v>671</v>
      </c>
      <c r="D1122" s="14" t="str">
        <f t="shared" si="16"/>
        <v>Error?</v>
      </c>
    </row>
    <row r="1123" spans="1:4" x14ac:dyDescent="0.2">
      <c r="A1123" s="55">
        <v>1062</v>
      </c>
      <c r="B1123" s="1232">
        <f>'Expenditures 15-22'!K55</f>
        <v>1987595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1987595</v>
      </c>
      <c r="C1125" s="14" t="s">
        <v>671</v>
      </c>
      <c r="D1125" s="14" t="str">
        <f t="shared" si="16"/>
        <v>Error?</v>
      </c>
    </row>
    <row r="1126" spans="1:4" x14ac:dyDescent="0.2">
      <c r="A1126" s="55">
        <v>1065</v>
      </c>
      <c r="B1126" s="1232">
        <f>'Expenditures 15-22'!K59</f>
        <v>248021</v>
      </c>
      <c r="C1126" s="14" t="s">
        <v>671</v>
      </c>
      <c r="D1126" s="14" t="str">
        <f t="shared" si="16"/>
        <v>Error?</v>
      </c>
    </row>
    <row r="1127" spans="1:4" x14ac:dyDescent="0.2">
      <c r="A1127" s="55">
        <v>1066</v>
      </c>
      <c r="B1127" s="1232">
        <f>'Expenditures 15-22'!K60</f>
        <v>184952</v>
      </c>
      <c r="C1127" s="14" t="s">
        <v>671</v>
      </c>
      <c r="D1127" s="14" t="str">
        <f t="shared" si="16"/>
        <v>Error?</v>
      </c>
    </row>
    <row r="1128" spans="1:4" x14ac:dyDescent="0.2">
      <c r="A1128" s="55">
        <v>1067</v>
      </c>
      <c r="B1128" s="1232">
        <f>'Expenditures 15-22'!K61</f>
        <v>1451160</v>
      </c>
      <c r="C1128" s="14" t="s">
        <v>671</v>
      </c>
      <c r="D1128" s="14" t="str">
        <f t="shared" si="16"/>
        <v>Error?</v>
      </c>
    </row>
    <row r="1129" spans="1:4" x14ac:dyDescent="0.2">
      <c r="A1129" s="55">
        <v>1068</v>
      </c>
      <c r="B1129" s="1232">
        <f>'Expenditures 15-22'!K62</f>
        <v>87107</v>
      </c>
      <c r="C1129" s="14" t="s">
        <v>671</v>
      </c>
      <c r="D1129" s="14" t="str">
        <f t="shared" si="16"/>
        <v>Error?</v>
      </c>
    </row>
    <row r="1130" spans="1:4" x14ac:dyDescent="0.2">
      <c r="A1130" s="55">
        <v>1069</v>
      </c>
      <c r="B1130" s="1232">
        <f>'Expenditures 15-22'!K63</f>
        <v>2045234</v>
      </c>
      <c r="C1130" s="14" t="s">
        <v>671</v>
      </c>
      <c r="D1130" s="14" t="str">
        <f t="shared" si="16"/>
        <v>Error?</v>
      </c>
    </row>
    <row r="1131" spans="1:4" x14ac:dyDescent="0.2">
      <c r="A1131" s="55">
        <v>1070</v>
      </c>
      <c r="B1131" s="1232">
        <f>'Expenditures 15-22'!K64</f>
        <v>189604</v>
      </c>
      <c r="C1131" s="14" t="s">
        <v>671</v>
      </c>
      <c r="D1131" s="14" t="str">
        <f t="shared" si="16"/>
        <v>Error?</v>
      </c>
    </row>
    <row r="1132" spans="1:4" x14ac:dyDescent="0.2">
      <c r="A1132" s="83">
        <v>1071</v>
      </c>
      <c r="D1132" s="14" t="str">
        <f t="shared" si="16"/>
        <v>OK</v>
      </c>
    </row>
    <row r="1133" spans="1:4" x14ac:dyDescent="0.2">
      <c r="A1133" s="55">
        <v>1072</v>
      </c>
      <c r="B1133" s="1232">
        <f>'Expenditures 15-22'!K65</f>
        <v>4206078</v>
      </c>
      <c r="C1133" s="14" t="s">
        <v>671</v>
      </c>
      <c r="D1133" s="14" t="str">
        <f t="shared" si="16"/>
        <v>Error?</v>
      </c>
    </row>
    <row r="1134" spans="1:4" x14ac:dyDescent="0.2">
      <c r="A1134" s="55">
        <v>1073</v>
      </c>
      <c r="B1134" s="1232">
        <f>'Expenditures 15-22'!K67</f>
        <v>23444</v>
      </c>
      <c r="C1134" s="14" t="s">
        <v>671</v>
      </c>
      <c r="D1134" s="14" t="str">
        <f t="shared" si="16"/>
        <v>Error?</v>
      </c>
    </row>
    <row r="1135" spans="1:4" x14ac:dyDescent="0.2">
      <c r="A1135" s="55">
        <v>1074</v>
      </c>
      <c r="B1135" s="1232">
        <f>'Expenditures 15-22'!K68</f>
        <v>101856</v>
      </c>
      <c r="C1135" s="14" t="s">
        <v>671</v>
      </c>
      <c r="D1135" s="14" t="str">
        <f t="shared" si="16"/>
        <v>Error?</v>
      </c>
    </row>
    <row r="1136" spans="1:4" x14ac:dyDescent="0.2">
      <c r="A1136" s="55">
        <v>1075</v>
      </c>
      <c r="B1136" s="1232">
        <f>'Expenditures 15-22'!K69</f>
        <v>1187052</v>
      </c>
      <c r="C1136" s="14" t="s">
        <v>671</v>
      </c>
      <c r="D1136" s="14" t="str">
        <f t="shared" si="16"/>
        <v>Error?</v>
      </c>
    </row>
    <row r="1137" spans="1:4" x14ac:dyDescent="0.2">
      <c r="A1137" s="55">
        <v>1076</v>
      </c>
      <c r="B1137" s="1232">
        <f>'Expenditures 15-22'!K70</f>
        <v>392576</v>
      </c>
      <c r="C1137" s="14" t="s">
        <v>671</v>
      </c>
      <c r="D1137" s="14" t="str">
        <f t="shared" si="16"/>
        <v>Error?</v>
      </c>
    </row>
    <row r="1138" spans="1:4" x14ac:dyDescent="0.2">
      <c r="A1138" s="83">
        <v>1077</v>
      </c>
      <c r="D1138" s="14" t="str">
        <f t="shared" si="16"/>
        <v>OK</v>
      </c>
    </row>
    <row r="1139" spans="1:4" x14ac:dyDescent="0.2">
      <c r="A1139" s="55">
        <v>1078</v>
      </c>
      <c r="B1139" s="1232">
        <f>'Expenditures 15-22'!K71</f>
        <v>3937</v>
      </c>
      <c r="C1139" s="14" t="s">
        <v>671</v>
      </c>
      <c r="D1139" s="14" t="str">
        <f t="shared" si="16"/>
        <v>Error?</v>
      </c>
    </row>
    <row r="1140" spans="1:4" x14ac:dyDescent="0.2">
      <c r="A1140" s="83">
        <v>1079</v>
      </c>
      <c r="D1140" s="14" t="str">
        <f t="shared" si="16"/>
        <v>OK</v>
      </c>
    </row>
    <row r="1141" spans="1:4" x14ac:dyDescent="0.2">
      <c r="A1141" s="55">
        <v>1080</v>
      </c>
      <c r="B1141" s="1232">
        <f>'Expenditures 15-22'!K72</f>
        <v>1708865</v>
      </c>
      <c r="C1141" s="14" t="s">
        <v>671</v>
      </c>
      <c r="D1141" s="14" t="str">
        <f t="shared" si="16"/>
        <v>Error?</v>
      </c>
    </row>
    <row r="1142" spans="1:4" x14ac:dyDescent="0.2">
      <c r="A1142" s="55">
        <v>1081</v>
      </c>
      <c r="B1142" s="1232">
        <f>'Expenditures 15-22'!K73</f>
        <v>368037</v>
      </c>
      <c r="C1142" s="14" t="s">
        <v>671</v>
      </c>
      <c r="D1142" s="14" t="str">
        <f t="shared" si="16"/>
        <v>Error?</v>
      </c>
    </row>
    <row r="1143" spans="1:4" x14ac:dyDescent="0.2">
      <c r="A1143" s="55">
        <v>1082</v>
      </c>
      <c r="B1143" s="1232">
        <f>'Expenditures 15-22'!K74</f>
        <v>13936140</v>
      </c>
      <c r="C1143" s="14" t="s">
        <v>671</v>
      </c>
      <c r="D1143" s="14" t="str">
        <f t="shared" si="16"/>
        <v>Error?</v>
      </c>
    </row>
    <row r="1144" spans="1:4" x14ac:dyDescent="0.2">
      <c r="A1144" s="55">
        <v>1083</v>
      </c>
      <c r="B1144" s="1232">
        <f>'Expenditures 15-22'!K75</f>
        <v>191966</v>
      </c>
      <c r="C1144" s="14" t="s">
        <v>671</v>
      </c>
      <c r="D1144" s="14" t="str">
        <f t="shared" si="16"/>
        <v>Error?</v>
      </c>
    </row>
    <row r="1145" spans="1:4" x14ac:dyDescent="0.2">
      <c r="A1145" s="55">
        <v>1084</v>
      </c>
      <c r="B1145" s="1232">
        <f>'Expenditures 15-22'!K102</f>
        <v>5500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37467425</v>
      </c>
      <c r="C1152" s="14" t="s">
        <v>671</v>
      </c>
      <c r="D1152" s="14" t="str">
        <f t="shared" si="17"/>
        <v>Error?</v>
      </c>
    </row>
    <row r="1153" spans="1:4" x14ac:dyDescent="0.2">
      <c r="A1153" s="55">
        <v>1092</v>
      </c>
      <c r="B1153" s="1232">
        <f>'Expenditures 15-22'!K115</f>
        <v>-200701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1180899</v>
      </c>
      <c r="D1221" s="14" t="str">
        <f t="shared" si="18"/>
        <v>Error?</v>
      </c>
    </row>
    <row r="1222" spans="1:4" x14ac:dyDescent="0.2">
      <c r="A1222" s="83">
        <v>1161</v>
      </c>
      <c r="D1222" s="14" t="str">
        <f t="shared" si="18"/>
        <v>OK</v>
      </c>
    </row>
    <row r="1223" spans="1:4" x14ac:dyDescent="0.2">
      <c r="A1223" s="55">
        <v>1162</v>
      </c>
      <c r="B1223" s="1232">
        <f>'Expenditures 15-22'!C127</f>
        <v>1180899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1180899</v>
      </c>
      <c r="C1225" s="14" t="s">
        <v>671</v>
      </c>
      <c r="D1225" s="14" t="str">
        <f t="shared" si="18"/>
        <v>Error?</v>
      </c>
    </row>
    <row r="1226" spans="1:4" x14ac:dyDescent="0.2">
      <c r="A1226" s="55">
        <v>1165</v>
      </c>
      <c r="B1226" s="1232">
        <f>'Expenditures 15-22'!C150</f>
        <v>1180899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234261</v>
      </c>
      <c r="D1229" s="14" t="str">
        <f t="shared" si="18"/>
        <v>Error?</v>
      </c>
    </row>
    <row r="1230" spans="1:4" x14ac:dyDescent="0.2">
      <c r="A1230" s="83">
        <v>1169</v>
      </c>
      <c r="D1230" s="14" t="str">
        <f t="shared" si="18"/>
        <v>OK</v>
      </c>
    </row>
    <row r="1231" spans="1:4" x14ac:dyDescent="0.2">
      <c r="A1231" s="55">
        <v>1170</v>
      </c>
      <c r="B1231" s="1232">
        <f>'Expenditures 15-22'!D127</f>
        <v>234261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234261</v>
      </c>
      <c r="C1233" s="14" t="s">
        <v>671</v>
      </c>
      <c r="D1233" s="14" t="str">
        <f t="shared" si="18"/>
        <v>Error?</v>
      </c>
    </row>
    <row r="1234" spans="1:4" x14ac:dyDescent="0.2">
      <c r="A1234" s="55">
        <v>1173</v>
      </c>
      <c r="B1234" s="1232">
        <f>'Expenditures 15-22'!D150</f>
        <v>234261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191766</v>
      </c>
      <c r="D1237" s="14" t="str">
        <f t="shared" si="18"/>
        <v>Error?</v>
      </c>
    </row>
    <row r="1238" spans="1:4" x14ac:dyDescent="0.2">
      <c r="A1238" s="83">
        <v>1177</v>
      </c>
      <c r="D1238" s="14" t="str">
        <f t="shared" si="18"/>
        <v>OK</v>
      </c>
    </row>
    <row r="1239" spans="1:4" x14ac:dyDescent="0.2">
      <c r="A1239" s="55">
        <v>1178</v>
      </c>
      <c r="B1239" s="1232">
        <f>'Expenditures 15-22'!E127</f>
        <v>191766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191766</v>
      </c>
      <c r="C1241" s="14" t="s">
        <v>671</v>
      </c>
      <c r="D1241" s="14" t="str">
        <f t="shared" si="18"/>
        <v>Error?</v>
      </c>
    </row>
    <row r="1242" spans="1:4" x14ac:dyDescent="0.2">
      <c r="A1242" s="55">
        <v>1181</v>
      </c>
      <c r="B1242" s="1232">
        <f>'Expenditures 15-22'!E150</f>
        <v>191766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1024804</v>
      </c>
      <c r="D1245" s="14" t="str">
        <f t="shared" si="18"/>
        <v>Error?</v>
      </c>
    </row>
    <row r="1246" spans="1:4" x14ac:dyDescent="0.2">
      <c r="A1246" s="83">
        <v>1185</v>
      </c>
      <c r="D1246" s="14" t="str">
        <f t="shared" si="18"/>
        <v>OK</v>
      </c>
    </row>
    <row r="1247" spans="1:4" x14ac:dyDescent="0.2">
      <c r="A1247" s="55">
        <v>1186</v>
      </c>
      <c r="B1247" s="1232">
        <f>'Expenditures 15-22'!F127</f>
        <v>1024804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1024804</v>
      </c>
      <c r="C1249" s="14" t="s">
        <v>671</v>
      </c>
      <c r="D1249" s="14" t="str">
        <f t="shared" si="18"/>
        <v>Error?</v>
      </c>
    </row>
    <row r="1250" spans="1:4" x14ac:dyDescent="0.2">
      <c r="A1250" s="55">
        <v>1189</v>
      </c>
      <c r="B1250" s="1232">
        <f>'Expenditures 15-22'!F150</f>
        <v>1024804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16574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16574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16574</v>
      </c>
      <c r="C1258" s="14" t="s">
        <v>671</v>
      </c>
      <c r="D1258" s="14" t="str">
        <f t="shared" si="18"/>
        <v>Error?</v>
      </c>
    </row>
    <row r="1259" spans="1:4" x14ac:dyDescent="0.2">
      <c r="A1259" s="55">
        <v>1198</v>
      </c>
      <c r="B1259" s="1232">
        <f>'Expenditures 15-22'!G150</f>
        <v>16574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2648304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2648304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2648304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2648304</v>
      </c>
      <c r="C1288" s="14" t="s">
        <v>671</v>
      </c>
      <c r="D1288" s="14" t="str">
        <f t="shared" si="19"/>
        <v>Error?</v>
      </c>
    </row>
    <row r="1289" spans="1:4" x14ac:dyDescent="0.2">
      <c r="A1289" s="55">
        <v>1228</v>
      </c>
      <c r="B1289" s="1232">
        <f>'Expenditures 15-22'!K151</f>
        <v>-98919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876125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1543031</v>
      </c>
      <c r="D1315" s="14" t="str">
        <f t="shared" si="19"/>
        <v>Error?</v>
      </c>
    </row>
    <row r="1316" spans="1:4" x14ac:dyDescent="0.2">
      <c r="A1316" s="55">
        <v>1255</v>
      </c>
      <c r="B1316" s="1232">
        <f>'Expenditures 15-22'!H165</f>
        <v>5055</v>
      </c>
      <c r="D1316" s="14" t="str">
        <f t="shared" si="19"/>
        <v>Error?</v>
      </c>
    </row>
    <row r="1317" spans="1:4" x14ac:dyDescent="0.2">
      <c r="A1317" s="55">
        <v>1256</v>
      </c>
      <c r="B1317" s="1232">
        <f>'Expenditures 15-22'!H166</f>
        <v>2424211</v>
      </c>
      <c r="C1317" s="14" t="s">
        <v>671</v>
      </c>
      <c r="D1317" s="14" t="str">
        <f t="shared" si="19"/>
        <v>Error?</v>
      </c>
    </row>
    <row r="1318" spans="1:4" x14ac:dyDescent="0.2">
      <c r="A1318" s="55">
        <v>1257</v>
      </c>
      <c r="B1318" s="1232">
        <f>'Expenditures 15-22'!H168</f>
        <v>2424211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876125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1543031</v>
      </c>
      <c r="C1329" s="14" t="s">
        <v>671</v>
      </c>
      <c r="D1329" s="14" t="str">
        <f t="shared" si="19"/>
        <v>Error?</v>
      </c>
    </row>
    <row r="1330" spans="1:4" x14ac:dyDescent="0.2">
      <c r="A1330" s="55">
        <v>1269</v>
      </c>
      <c r="B1330" s="1232">
        <f>'Expenditures 15-22'!K165</f>
        <v>5055</v>
      </c>
      <c r="C1330" s="14" t="s">
        <v>671</v>
      </c>
      <c r="D1330" s="14" t="str">
        <f t="shared" si="19"/>
        <v>Error?</v>
      </c>
    </row>
    <row r="1331" spans="1:4" x14ac:dyDescent="0.2">
      <c r="A1331" s="55">
        <v>1270</v>
      </c>
      <c r="B1331" s="1232">
        <f>'Expenditures 15-22'!K166</f>
        <v>2424211</v>
      </c>
      <c r="C1331" s="14" t="s">
        <v>671</v>
      </c>
      <c r="D1331" s="14" t="str">
        <f t="shared" si="19"/>
        <v>Error?</v>
      </c>
    </row>
    <row r="1332" spans="1:4" x14ac:dyDescent="0.2">
      <c r="A1332" s="55">
        <v>1271</v>
      </c>
      <c r="B1332" s="1232">
        <f>'Expenditures 15-22'!K168</f>
        <v>2424211</v>
      </c>
      <c r="C1332" s="14" t="s">
        <v>671</v>
      </c>
      <c r="D1332" s="14" t="str">
        <f t="shared" si="19"/>
        <v>Error?</v>
      </c>
    </row>
    <row r="1333" spans="1:4" x14ac:dyDescent="0.2">
      <c r="A1333" s="55">
        <v>1272</v>
      </c>
      <c r="B1333" s="1232">
        <f>'Expenditures 15-22'!K169</f>
        <v>17855</v>
      </c>
      <c r="C1333" s="14" t="s">
        <v>671</v>
      </c>
      <c r="D1333" s="14" t="str">
        <f t="shared" si="19"/>
        <v>Error?</v>
      </c>
    </row>
    <row r="1334" spans="1:4" x14ac:dyDescent="0.2">
      <c r="A1334" s="83">
        <v>1273</v>
      </c>
      <c r="D1334" s="14" t="str">
        <f t="shared" si="19"/>
        <v>OK</v>
      </c>
    </row>
    <row r="1335" spans="1:4" x14ac:dyDescent="0.2">
      <c r="A1335" s="55">
        <v>1274</v>
      </c>
      <c r="B1335" s="1232">
        <f>'Expenditures 15-22'!C176</f>
        <v>494377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494377</v>
      </c>
      <c r="C1339" s="14" t="s">
        <v>671</v>
      </c>
      <c r="D1339" s="14" t="str">
        <f t="shared" si="19"/>
        <v>Error?</v>
      </c>
    </row>
    <row r="1340" spans="1:4" x14ac:dyDescent="0.2">
      <c r="A1340" s="55">
        <v>1279</v>
      </c>
      <c r="B1340" s="1232">
        <f>'Expenditures 15-22'!C204</f>
        <v>494377</v>
      </c>
      <c r="C1340" s="14" t="s">
        <v>671</v>
      </c>
      <c r="D1340" s="14" t="str">
        <f t="shared" si="19"/>
        <v>Error?</v>
      </c>
    </row>
    <row r="1341" spans="1:4" x14ac:dyDescent="0.2">
      <c r="A1341" s="55">
        <v>1280</v>
      </c>
      <c r="B1341" s="1232">
        <f>'Expenditures 15-22'!D176</f>
        <v>167688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167688</v>
      </c>
      <c r="C1345" s="14" t="s">
        <v>671</v>
      </c>
      <c r="D1345" s="14" t="str">
        <f t="shared" si="20"/>
        <v>Error?</v>
      </c>
    </row>
    <row r="1346" spans="1:4" x14ac:dyDescent="0.2">
      <c r="A1346" s="55">
        <v>1285</v>
      </c>
      <c r="B1346" s="1232">
        <f>'Expenditures 15-22'!D204</f>
        <v>167688</v>
      </c>
      <c r="C1346" s="14" t="s">
        <v>671</v>
      </c>
      <c r="D1346" s="14" t="str">
        <f t="shared" si="20"/>
        <v>Error?</v>
      </c>
    </row>
    <row r="1347" spans="1:4" x14ac:dyDescent="0.2">
      <c r="A1347" s="55">
        <v>1286</v>
      </c>
      <c r="B1347" s="1232">
        <f>'Expenditures 15-22'!E176</f>
        <v>1938076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1938076</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1938076</v>
      </c>
      <c r="C1353" s="14" t="s">
        <v>671</v>
      </c>
      <c r="D1353" s="14" t="str">
        <f t="shared" si="20"/>
        <v>Error?</v>
      </c>
    </row>
    <row r="1354" spans="1:4" x14ac:dyDescent="0.2">
      <c r="A1354" s="55">
        <v>1293</v>
      </c>
      <c r="B1354" s="1232">
        <f>'Expenditures 15-22'!F176</f>
        <v>146693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146693</v>
      </c>
      <c r="C1358" s="14" t="s">
        <v>671</v>
      </c>
      <c r="D1358" s="14" t="str">
        <f t="shared" si="20"/>
        <v>Error?</v>
      </c>
    </row>
    <row r="1359" spans="1:4" x14ac:dyDescent="0.2">
      <c r="A1359" s="55">
        <v>1298</v>
      </c>
      <c r="B1359" s="1232">
        <f>'Expenditures 15-22'!F204</f>
        <v>146693</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2746834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2746834</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2746834</v>
      </c>
      <c r="C1388" s="14" t="s">
        <v>671</v>
      </c>
      <c r="D1388" s="14" t="str">
        <f t="shared" si="20"/>
        <v>Error?</v>
      </c>
    </row>
    <row r="1389" spans="1:4" x14ac:dyDescent="0.2">
      <c r="A1389" s="55">
        <v>1328</v>
      </c>
      <c r="B1389" s="1232">
        <f>'Expenditures 15-22'!K205</f>
        <v>-40022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439</v>
      </c>
      <c r="D1407" s="14" t="str">
        <f t="shared" ref="D1407:D1470" si="21">IF(ISBLANK(B1407),"OK",IF(A1407-B1407=0,"OK","Error?"))</f>
        <v>Error?</v>
      </c>
    </row>
    <row r="1408" spans="1:4" x14ac:dyDescent="0.2">
      <c r="A1408" s="55">
        <v>1347</v>
      </c>
      <c r="B1408" s="1232">
        <f>'Expenditures 15-22'!D217</f>
        <v>23225</v>
      </c>
      <c r="D1408" s="14" t="str">
        <f t="shared" si="21"/>
        <v>Error?</v>
      </c>
    </row>
    <row r="1409" spans="1:4" x14ac:dyDescent="0.2">
      <c r="A1409" s="55">
        <v>1348</v>
      </c>
      <c r="B1409" s="1232">
        <f>'Expenditures 15-22'!D218</f>
        <v>113</v>
      </c>
      <c r="D1409" s="14" t="str">
        <f t="shared" si="21"/>
        <v>Error?</v>
      </c>
    </row>
    <row r="1410" spans="1:4" x14ac:dyDescent="0.2">
      <c r="A1410" s="55">
        <v>1349</v>
      </c>
      <c r="B1410" s="1232">
        <f>'Expenditures 15-22'!D223</f>
        <v>527823</v>
      </c>
      <c r="C1410" s="14" t="s">
        <v>671</v>
      </c>
      <c r="D1410" s="14" t="str">
        <f t="shared" si="21"/>
        <v>Error?</v>
      </c>
    </row>
    <row r="1411" spans="1:4" x14ac:dyDescent="0.2">
      <c r="A1411" s="55">
        <v>1350</v>
      </c>
      <c r="B1411" s="1232">
        <f>'Expenditures 15-22'!D226</f>
        <v>63801</v>
      </c>
      <c r="D1411" s="14" t="str">
        <f t="shared" si="21"/>
        <v>Error?</v>
      </c>
    </row>
    <row r="1412" spans="1:4" x14ac:dyDescent="0.2">
      <c r="A1412" s="55">
        <v>1351</v>
      </c>
      <c r="B1412" s="1232">
        <f>'Expenditures 15-22'!D227</f>
        <v>3285</v>
      </c>
      <c r="D1412" s="14" t="str">
        <f t="shared" si="21"/>
        <v>Error?</v>
      </c>
    </row>
    <row r="1413" spans="1:4" x14ac:dyDescent="0.2">
      <c r="A1413" s="55">
        <v>1352</v>
      </c>
      <c r="B1413" s="1232">
        <f>'Expenditures 15-22'!D228</f>
        <v>72654</v>
      </c>
      <c r="D1413" s="14" t="str">
        <f t="shared" si="21"/>
        <v>Error?</v>
      </c>
    </row>
    <row r="1414" spans="1:4" x14ac:dyDescent="0.2">
      <c r="A1414" s="55">
        <v>1353</v>
      </c>
      <c r="B1414" s="1232">
        <f>'Expenditures 15-22'!D229</f>
        <v>5777</v>
      </c>
      <c r="D1414" s="14" t="str">
        <f t="shared" si="21"/>
        <v>Error?</v>
      </c>
    </row>
    <row r="1415" spans="1:4" x14ac:dyDescent="0.2">
      <c r="A1415" s="55">
        <v>1354</v>
      </c>
      <c r="B1415" s="1232">
        <f>'Expenditures 15-22'!D230</f>
        <v>4524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150041</v>
      </c>
      <c r="C1417" s="14" t="s">
        <v>671</v>
      </c>
      <c r="D1417" s="14" t="str">
        <f t="shared" si="21"/>
        <v>Error?</v>
      </c>
    </row>
    <row r="1418" spans="1:4" x14ac:dyDescent="0.2">
      <c r="A1418" s="55">
        <v>1357</v>
      </c>
      <c r="B1418" s="1232">
        <f>'Expenditures 15-22'!D234</f>
        <v>45171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45171</v>
      </c>
      <c r="C1421" s="14" t="s">
        <v>671</v>
      </c>
      <c r="D1421" s="14" t="str">
        <f t="shared" si="21"/>
        <v>Error?</v>
      </c>
    </row>
    <row r="1422" spans="1:4" x14ac:dyDescent="0.2">
      <c r="A1422" s="55">
        <v>1361</v>
      </c>
      <c r="B1422" s="1232">
        <f>'Expenditures 15-22'!D239</f>
        <v>4266</v>
      </c>
      <c r="D1422" s="14" t="str">
        <f t="shared" si="21"/>
        <v>Error?</v>
      </c>
    </row>
    <row r="1423" spans="1:4" x14ac:dyDescent="0.2">
      <c r="A1423" s="55">
        <v>1362</v>
      </c>
      <c r="B1423" s="1232">
        <f>'Expenditures 15-22'!D240</f>
        <v>14079</v>
      </c>
      <c r="D1423" s="14" t="str">
        <f t="shared" si="21"/>
        <v>Error?</v>
      </c>
    </row>
    <row r="1424" spans="1:4" x14ac:dyDescent="0.2">
      <c r="A1424" s="55">
        <v>1363</v>
      </c>
      <c r="B1424" s="1232">
        <f>'Expenditures 15-22'!D251</f>
        <v>68291</v>
      </c>
      <c r="C1424" s="14" t="s">
        <v>671</v>
      </c>
      <c r="D1424" s="14" t="str">
        <f t="shared" si="21"/>
        <v>Error?</v>
      </c>
    </row>
    <row r="1425" spans="1:4" x14ac:dyDescent="0.2">
      <c r="A1425" s="55">
        <v>1364</v>
      </c>
      <c r="B1425" s="1232">
        <f>'Expenditures 15-22'!D253</f>
        <v>184337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184337</v>
      </c>
      <c r="C1427" s="14" t="s">
        <v>671</v>
      </c>
      <c r="D1427" s="14" t="str">
        <f t="shared" si="21"/>
        <v>Error?</v>
      </c>
    </row>
    <row r="1428" spans="1:4" x14ac:dyDescent="0.2">
      <c r="A1428" s="55">
        <v>1367</v>
      </c>
      <c r="B1428" s="1232">
        <f>'Expenditures 15-22'!D257</f>
        <v>38527</v>
      </c>
      <c r="D1428" s="14" t="str">
        <f t="shared" si="21"/>
        <v>Error?</v>
      </c>
    </row>
    <row r="1429" spans="1:4" x14ac:dyDescent="0.2">
      <c r="A1429" s="55">
        <v>1368</v>
      </c>
      <c r="B1429" s="1232">
        <f>'Expenditures 15-22'!D258</f>
        <v>28987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510289</v>
      </c>
      <c r="D1431" s="14" t="str">
        <f t="shared" si="21"/>
        <v>Error?</v>
      </c>
    </row>
    <row r="1432" spans="1:4" x14ac:dyDescent="0.2">
      <c r="A1432" s="55">
        <v>1371</v>
      </c>
      <c r="B1432" s="1232">
        <f>'Expenditures 15-22'!D261</f>
        <v>90726</v>
      </c>
      <c r="D1432" s="14" t="str">
        <f t="shared" si="21"/>
        <v>Error?</v>
      </c>
    </row>
    <row r="1433" spans="1:4" x14ac:dyDescent="0.2">
      <c r="A1433" s="55">
        <v>1372</v>
      </c>
      <c r="B1433" s="1232">
        <f>'Expenditures 15-22'!D262</f>
        <v>27912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696441</v>
      </c>
      <c r="C1436" s="14" t="s">
        <v>671</v>
      </c>
      <c r="D1436" s="14" t="str">
        <f t="shared" si="21"/>
        <v>Error?</v>
      </c>
    </row>
    <row r="1437" spans="1:4" x14ac:dyDescent="0.2">
      <c r="A1437" s="55">
        <v>1376</v>
      </c>
      <c r="B1437" s="1232">
        <f>'Expenditures 15-22'!D266</f>
        <v>155</v>
      </c>
      <c r="D1437" s="14" t="str">
        <f t="shared" si="21"/>
        <v>Error?</v>
      </c>
    </row>
    <row r="1438" spans="1:4" x14ac:dyDescent="0.2">
      <c r="A1438" s="55">
        <v>1377</v>
      </c>
      <c r="B1438" s="1232">
        <f>'Expenditures 15-22'!D267</f>
        <v>13090</v>
      </c>
      <c r="D1438" s="14" t="str">
        <f t="shared" si="21"/>
        <v>Error?</v>
      </c>
    </row>
    <row r="1439" spans="1:4" x14ac:dyDescent="0.2">
      <c r="A1439" s="55">
        <v>1378</v>
      </c>
      <c r="B1439" s="1232">
        <f>'Expenditures 15-22'!D268</f>
        <v>53513</v>
      </c>
      <c r="D1439" s="14" t="str">
        <f t="shared" si="21"/>
        <v>Error?</v>
      </c>
    </row>
    <row r="1440" spans="1:4" x14ac:dyDescent="0.2">
      <c r="A1440" s="55">
        <v>1379</v>
      </c>
      <c r="B1440" s="1232">
        <f>'Expenditures 15-22'!D269</f>
        <v>43552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110310</v>
      </c>
      <c r="C1444" s="14" t="s">
        <v>671</v>
      </c>
      <c r="D1444" s="14" t="str">
        <f t="shared" si="21"/>
        <v>Error?</v>
      </c>
    </row>
    <row r="1445" spans="1:4" x14ac:dyDescent="0.2">
      <c r="A1445" s="55">
        <v>1384</v>
      </c>
      <c r="B1445" s="1232">
        <f>'Expenditures 15-22'!D272</f>
        <v>20769</v>
      </c>
      <c r="D1445" s="14" t="str">
        <f t="shared" si="21"/>
        <v>Error?</v>
      </c>
    </row>
    <row r="1446" spans="1:4" x14ac:dyDescent="0.2">
      <c r="A1446" s="55">
        <v>1385</v>
      </c>
      <c r="B1446" s="1232">
        <f>'Expenditures 15-22'!D273</f>
        <v>1275360</v>
      </c>
      <c r="C1446" s="14" t="s">
        <v>671</v>
      </c>
      <c r="D1446" s="14" t="str">
        <f t="shared" si="21"/>
        <v>Error?</v>
      </c>
    </row>
    <row r="1447" spans="1:4" x14ac:dyDescent="0.2">
      <c r="A1447" s="55">
        <v>1386</v>
      </c>
      <c r="B1447" s="1232">
        <f>'Expenditures 15-22'!D274</f>
        <v>17639</v>
      </c>
      <c r="D1447" s="14" t="str">
        <f t="shared" si="21"/>
        <v>Error?</v>
      </c>
    </row>
    <row r="1448" spans="1:4" x14ac:dyDescent="0.2">
      <c r="A1448" s="55">
        <v>1387</v>
      </c>
      <c r="B1448" s="1232">
        <f>'Expenditures 15-22'!D288</f>
        <v>1820822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439</v>
      </c>
      <c r="C1471" s="14" t="s">
        <v>671</v>
      </c>
      <c r="D1471" s="14" t="str">
        <f t="shared" ref="D1471:D1534" si="22">IF(ISBLANK(B1471),"OK",IF(A1471-B1471=0,"OK","Error?"))</f>
        <v>Error?</v>
      </c>
    </row>
    <row r="1472" spans="1:4" x14ac:dyDescent="0.2">
      <c r="A1472" s="55">
        <v>1411</v>
      </c>
      <c r="B1472" s="1232">
        <f>'Expenditures 15-22'!K217</f>
        <v>23225</v>
      </c>
      <c r="C1472" s="14" t="s">
        <v>671</v>
      </c>
      <c r="D1472" s="14" t="str">
        <f t="shared" si="22"/>
        <v>Error?</v>
      </c>
    </row>
    <row r="1473" spans="1:4" x14ac:dyDescent="0.2">
      <c r="A1473" s="55">
        <v>1412</v>
      </c>
      <c r="B1473" s="1232">
        <f>'Expenditures 15-22'!K218</f>
        <v>113</v>
      </c>
      <c r="C1473" s="14" t="s">
        <v>671</v>
      </c>
      <c r="D1473" s="14" t="str">
        <f t="shared" si="22"/>
        <v>Error?</v>
      </c>
    </row>
    <row r="1474" spans="1:4" x14ac:dyDescent="0.2">
      <c r="A1474" s="55">
        <v>1413</v>
      </c>
      <c r="B1474" s="1232">
        <f>'Expenditures 15-22'!K223</f>
        <v>527823</v>
      </c>
      <c r="C1474" s="14" t="s">
        <v>671</v>
      </c>
      <c r="D1474" s="14" t="str">
        <f t="shared" si="22"/>
        <v>Error?</v>
      </c>
    </row>
    <row r="1475" spans="1:4" x14ac:dyDescent="0.2">
      <c r="A1475" s="55">
        <v>1414</v>
      </c>
      <c r="B1475" s="1232">
        <f>'Expenditures 15-22'!K226</f>
        <v>63801</v>
      </c>
      <c r="C1475" s="14" t="s">
        <v>671</v>
      </c>
      <c r="D1475" s="14" t="str">
        <f t="shared" si="22"/>
        <v>Error?</v>
      </c>
    </row>
    <row r="1476" spans="1:4" x14ac:dyDescent="0.2">
      <c r="A1476" s="55">
        <v>1415</v>
      </c>
      <c r="B1476" s="1232">
        <f>'Expenditures 15-22'!K227</f>
        <v>3285</v>
      </c>
      <c r="C1476" s="14" t="s">
        <v>671</v>
      </c>
      <c r="D1476" s="14" t="str">
        <f t="shared" si="22"/>
        <v>Error?</v>
      </c>
    </row>
    <row r="1477" spans="1:4" x14ac:dyDescent="0.2">
      <c r="A1477" s="55">
        <v>1416</v>
      </c>
      <c r="B1477" s="1232">
        <f>'Expenditures 15-22'!K228</f>
        <v>72654</v>
      </c>
      <c r="C1477" s="14" t="s">
        <v>671</v>
      </c>
      <c r="D1477" s="14" t="str">
        <f t="shared" si="22"/>
        <v>Error?</v>
      </c>
    </row>
    <row r="1478" spans="1:4" x14ac:dyDescent="0.2">
      <c r="A1478" s="55">
        <v>1417</v>
      </c>
      <c r="B1478" s="1232">
        <f>'Expenditures 15-22'!K229</f>
        <v>5777</v>
      </c>
      <c r="C1478" s="14" t="s">
        <v>671</v>
      </c>
      <c r="D1478" s="14" t="str">
        <f t="shared" si="22"/>
        <v>Error?</v>
      </c>
    </row>
    <row r="1479" spans="1:4" x14ac:dyDescent="0.2">
      <c r="A1479" s="55">
        <v>1418</v>
      </c>
      <c r="B1479" s="1232">
        <f>'Expenditures 15-22'!K230</f>
        <v>4524</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150041</v>
      </c>
      <c r="C1481" s="14" t="s">
        <v>671</v>
      </c>
      <c r="D1481" s="14" t="str">
        <f t="shared" si="22"/>
        <v>Error?</v>
      </c>
    </row>
    <row r="1482" spans="1:4" x14ac:dyDescent="0.2">
      <c r="A1482" s="55">
        <v>1421</v>
      </c>
      <c r="B1482" s="1232">
        <f>'Expenditures 15-22'!K234</f>
        <v>45171</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45171</v>
      </c>
      <c r="C1485" s="14" t="s">
        <v>671</v>
      </c>
      <c r="D1485" s="14" t="str">
        <f t="shared" si="22"/>
        <v>Error?</v>
      </c>
    </row>
    <row r="1486" spans="1:4" x14ac:dyDescent="0.2">
      <c r="A1486" s="55">
        <v>1425</v>
      </c>
      <c r="B1486" s="1232">
        <f>'Expenditures 15-22'!K239</f>
        <v>4266</v>
      </c>
      <c r="C1486" s="14" t="s">
        <v>671</v>
      </c>
      <c r="D1486" s="14" t="str">
        <f t="shared" si="22"/>
        <v>Error?</v>
      </c>
    </row>
    <row r="1487" spans="1:4" x14ac:dyDescent="0.2">
      <c r="A1487" s="55">
        <v>1426</v>
      </c>
      <c r="B1487" s="1232">
        <f>'Expenditures 15-22'!K240</f>
        <v>14079</v>
      </c>
      <c r="C1487" s="14" t="s">
        <v>671</v>
      </c>
      <c r="D1487" s="14" t="str">
        <f t="shared" si="22"/>
        <v>Error?</v>
      </c>
    </row>
    <row r="1488" spans="1:4" x14ac:dyDescent="0.2">
      <c r="A1488" s="55">
        <v>1427</v>
      </c>
      <c r="B1488" s="1232">
        <f>'Expenditures 15-22'!K251</f>
        <v>68291</v>
      </c>
      <c r="C1488" s="14" t="s">
        <v>671</v>
      </c>
      <c r="D1488" s="14" t="str">
        <f t="shared" si="22"/>
        <v>Error?</v>
      </c>
    </row>
    <row r="1489" spans="1:4" x14ac:dyDescent="0.2">
      <c r="A1489" s="55">
        <v>1428</v>
      </c>
      <c r="B1489" s="1232">
        <f>'Expenditures 15-22'!K253</f>
        <v>184337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184337</v>
      </c>
      <c r="C1491" s="14" t="s">
        <v>671</v>
      </c>
      <c r="D1491" s="14" t="str">
        <f t="shared" si="22"/>
        <v>Error?</v>
      </c>
    </row>
    <row r="1492" spans="1:4" x14ac:dyDescent="0.2">
      <c r="A1492" s="55">
        <v>1431</v>
      </c>
      <c r="B1492" s="1232">
        <f>'Expenditures 15-22'!K257</f>
        <v>38527</v>
      </c>
      <c r="C1492" s="14" t="s">
        <v>671</v>
      </c>
      <c r="D1492" s="14" t="str">
        <f t="shared" si="22"/>
        <v>Error?</v>
      </c>
    </row>
    <row r="1493" spans="1:4" x14ac:dyDescent="0.2">
      <c r="A1493" s="55">
        <v>1432</v>
      </c>
      <c r="B1493" s="1232">
        <f>'Expenditures 15-22'!K258</f>
        <v>28987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510289</v>
      </c>
      <c r="C1495" s="14" t="s">
        <v>671</v>
      </c>
      <c r="D1495" s="14" t="str">
        <f t="shared" si="22"/>
        <v>Error?</v>
      </c>
    </row>
    <row r="1496" spans="1:4" x14ac:dyDescent="0.2">
      <c r="A1496" s="55">
        <v>1435</v>
      </c>
      <c r="B1496" s="1232">
        <f>'Expenditures 15-22'!K261</f>
        <v>90726</v>
      </c>
      <c r="C1496" s="14" t="s">
        <v>671</v>
      </c>
      <c r="D1496" s="14" t="str">
        <f t="shared" si="22"/>
        <v>Error?</v>
      </c>
    </row>
    <row r="1497" spans="1:4" x14ac:dyDescent="0.2">
      <c r="A1497" s="55">
        <v>1436</v>
      </c>
      <c r="B1497" s="1232">
        <f>'Expenditures 15-22'!K262</f>
        <v>27912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696441</v>
      </c>
      <c r="C1500" s="14" t="s">
        <v>671</v>
      </c>
      <c r="D1500" s="14" t="str">
        <f t="shared" si="22"/>
        <v>Error?</v>
      </c>
    </row>
    <row r="1501" spans="1:4" x14ac:dyDescent="0.2">
      <c r="A1501" s="55">
        <v>1440</v>
      </c>
      <c r="B1501" s="1232">
        <f>'Expenditures 15-22'!K266</f>
        <v>155</v>
      </c>
      <c r="C1501" s="14" t="s">
        <v>671</v>
      </c>
      <c r="D1501" s="14" t="str">
        <f t="shared" si="22"/>
        <v>Error?</v>
      </c>
    </row>
    <row r="1502" spans="1:4" x14ac:dyDescent="0.2">
      <c r="A1502" s="55">
        <v>1441</v>
      </c>
      <c r="B1502" s="1232">
        <f>'Expenditures 15-22'!K267</f>
        <v>13090</v>
      </c>
      <c r="C1502" s="14" t="s">
        <v>671</v>
      </c>
      <c r="D1502" s="14" t="str">
        <f t="shared" si="22"/>
        <v>Error?</v>
      </c>
    </row>
    <row r="1503" spans="1:4" x14ac:dyDescent="0.2">
      <c r="A1503" s="55">
        <v>1442</v>
      </c>
      <c r="B1503" s="1232">
        <f>'Expenditures 15-22'!K268</f>
        <v>53513</v>
      </c>
      <c r="C1503" s="14" t="s">
        <v>671</v>
      </c>
      <c r="D1503" s="14" t="str">
        <f t="shared" si="22"/>
        <v>Error?</v>
      </c>
    </row>
    <row r="1504" spans="1:4" x14ac:dyDescent="0.2">
      <c r="A1504" s="55">
        <v>1443</v>
      </c>
      <c r="B1504" s="1232">
        <f>'Expenditures 15-22'!K269</f>
        <v>43552</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110310</v>
      </c>
      <c r="C1508" s="14" t="s">
        <v>671</v>
      </c>
      <c r="D1508" s="14" t="str">
        <f t="shared" si="22"/>
        <v>Error?</v>
      </c>
    </row>
    <row r="1509" spans="1:4" x14ac:dyDescent="0.2">
      <c r="A1509" s="55">
        <v>1448</v>
      </c>
      <c r="B1509" s="1232">
        <f>'Expenditures 15-22'!K272</f>
        <v>20769</v>
      </c>
      <c r="C1509" s="14" t="s">
        <v>671</v>
      </c>
      <c r="D1509" s="14" t="str">
        <f t="shared" si="22"/>
        <v>Error?</v>
      </c>
    </row>
    <row r="1510" spans="1:4" x14ac:dyDescent="0.2">
      <c r="A1510" s="55">
        <v>1449</v>
      </c>
      <c r="B1510" s="1232">
        <f>'Expenditures 15-22'!K273</f>
        <v>1275360</v>
      </c>
      <c r="C1510" s="14" t="s">
        <v>671</v>
      </c>
      <c r="D1510" s="14" t="str">
        <f t="shared" si="22"/>
        <v>Error?</v>
      </c>
    </row>
    <row r="1511" spans="1:4" x14ac:dyDescent="0.2">
      <c r="A1511" s="55">
        <v>1450</v>
      </c>
      <c r="B1511" s="1232">
        <f>'Expenditures 15-22'!K274</f>
        <v>17639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1820822</v>
      </c>
      <c r="C1517" s="14" t="s">
        <v>671</v>
      </c>
      <c r="D1517" s="14" t="str">
        <f t="shared" si="22"/>
        <v>Error?</v>
      </c>
    </row>
    <row r="1518" spans="1:4" x14ac:dyDescent="0.2">
      <c r="A1518" s="55">
        <v>1457</v>
      </c>
      <c r="B1518" s="1232">
        <f>'Expenditures 15-22'!K289</f>
        <v>-487937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15017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15017</v>
      </c>
      <c r="C1535" s="14" t="s">
        <v>671</v>
      </c>
      <c r="D1535" s="14" t="str">
        <f t="shared" ref="D1535:D1598" si="23">IF(ISBLANK(B1535),"OK",IF(A1535-B1535=0,"OK","Error?"))</f>
        <v>Error?</v>
      </c>
    </row>
    <row r="1536" spans="1:4" x14ac:dyDescent="0.2">
      <c r="A1536" s="55">
        <v>1475</v>
      </c>
      <c r="B1536" s="1232">
        <f>'Expenditures 15-22'!E305</f>
        <v>15017</v>
      </c>
      <c r="C1536" s="14" t="s">
        <v>671</v>
      </c>
      <c r="D1536" s="14" t="str">
        <f t="shared" si="23"/>
        <v>Error?</v>
      </c>
    </row>
    <row r="1537" spans="1:4" x14ac:dyDescent="0.2">
      <c r="A1537" s="55">
        <v>1476</v>
      </c>
      <c r="B1537" s="1232">
        <f>'Expenditures 15-22'!F294</f>
        <v>56133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56133</v>
      </c>
      <c r="C1541" s="14" t="s">
        <v>671</v>
      </c>
      <c r="D1541" s="14" t="str">
        <f t="shared" si="23"/>
        <v>Error?</v>
      </c>
    </row>
    <row r="1542" spans="1:4" x14ac:dyDescent="0.2">
      <c r="A1542" s="55">
        <v>1481</v>
      </c>
      <c r="B1542" s="1232">
        <f>'Expenditures 15-22'!F305</f>
        <v>56133</v>
      </c>
      <c r="C1542" s="14" t="s">
        <v>671</v>
      </c>
      <c r="D1542" s="14" t="str">
        <f t="shared" si="23"/>
        <v>Error?</v>
      </c>
    </row>
    <row r="1543" spans="1:4" x14ac:dyDescent="0.2">
      <c r="A1543" s="55">
        <v>1482</v>
      </c>
      <c r="B1543" s="1232">
        <f>'Expenditures 15-22'!G294</f>
        <v>282469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12281</v>
      </c>
      <c r="D1546" s="14" t="str">
        <f t="shared" si="23"/>
        <v>Error?</v>
      </c>
    </row>
    <row r="1547" spans="1:4" x14ac:dyDescent="0.2">
      <c r="A1547" s="55">
        <v>1486</v>
      </c>
      <c r="B1547" s="1232">
        <f>'Expenditures 15-22'!G296</f>
        <v>294750</v>
      </c>
      <c r="C1547" s="14" t="s">
        <v>671</v>
      </c>
      <c r="D1547" s="14" t="str">
        <f t="shared" si="23"/>
        <v>Error?</v>
      </c>
    </row>
    <row r="1548" spans="1:4" x14ac:dyDescent="0.2">
      <c r="A1548" s="55">
        <v>1487</v>
      </c>
      <c r="B1548" s="1232">
        <f>'Expenditures 15-22'!G305</f>
        <v>294750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353619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12281</v>
      </c>
      <c r="C1558" s="14" t="s">
        <v>671</v>
      </c>
      <c r="D1558" s="14" t="str">
        <f t="shared" si="23"/>
        <v>Error?</v>
      </c>
    </row>
    <row r="1559" spans="1:4" x14ac:dyDescent="0.2">
      <c r="A1559" s="55">
        <v>1498</v>
      </c>
      <c r="B1559" s="1232">
        <f>'Expenditures 15-22'!K296</f>
        <v>365900</v>
      </c>
      <c r="C1559" s="14" t="s">
        <v>671</v>
      </c>
      <c r="D1559" s="14" t="str">
        <f t="shared" si="23"/>
        <v>Error?</v>
      </c>
    </row>
    <row r="1560" spans="1:4" x14ac:dyDescent="0.2">
      <c r="A1560" s="55">
        <v>1499</v>
      </c>
      <c r="B1560" s="1232">
        <f>'Expenditures 15-22'!K305</f>
        <v>365900</v>
      </c>
      <c r="C1560" s="14" t="s">
        <v>671</v>
      </c>
      <c r="D1560" s="14" t="str">
        <f t="shared" si="23"/>
        <v>Error?</v>
      </c>
    </row>
    <row r="1561" spans="1:4" x14ac:dyDescent="0.2">
      <c r="A1561" s="55">
        <v>1500</v>
      </c>
      <c r="B1561" s="1232">
        <f>'Expenditures 15-22'!K306</f>
        <v>34351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4941522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4314224</v>
      </c>
      <c r="C1630" s="14" t="s">
        <v>671</v>
      </c>
      <c r="D1630" s="14" t="str">
        <f t="shared" si="24"/>
        <v>Error?</v>
      </c>
    </row>
    <row r="1631" spans="1:4" x14ac:dyDescent="0.2">
      <c r="A1631" s="55">
        <v>1570</v>
      </c>
      <c r="B1631" s="1232">
        <f>'Acct Summary 7-8'!D79</f>
        <v>265359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166440</v>
      </c>
      <c r="C1644" s="14" t="s">
        <v>671</v>
      </c>
      <c r="D1644" s="14" t="str">
        <f t="shared" si="24"/>
        <v>Error?</v>
      </c>
    </row>
    <row r="1645" spans="1:4" x14ac:dyDescent="0.2">
      <c r="A1645" s="55">
        <v>1584</v>
      </c>
      <c r="B1645" s="1232">
        <f>'Acct Summary 7-8'!E79</f>
        <v>1287823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1305678</v>
      </c>
      <c r="C1658" s="14" t="s">
        <v>671</v>
      </c>
      <c r="D1658" s="14" t="str">
        <f t="shared" si="24"/>
        <v>Error?</v>
      </c>
    </row>
    <row r="1659" spans="1:4" x14ac:dyDescent="0.2">
      <c r="A1659" s="55">
        <v>1598</v>
      </c>
      <c r="B1659" s="1232">
        <f>'Acct Summary 7-8'!F79</f>
        <v>-134270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-174292</v>
      </c>
      <c r="C1672" s="14" t="s">
        <v>671</v>
      </c>
      <c r="D1672" s="14" t="str">
        <f t="shared" si="25"/>
        <v>Error?</v>
      </c>
    </row>
    <row r="1673" spans="1:4" x14ac:dyDescent="0.2">
      <c r="A1673" s="55">
        <v>1612</v>
      </c>
      <c r="B1673" s="1232">
        <f>'Acct Summary 7-8'!G79</f>
        <v>1753205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1265268</v>
      </c>
      <c r="C1686" s="14" t="s">
        <v>671</v>
      </c>
      <c r="D1686" s="14" t="str">
        <f t="shared" si="25"/>
        <v>Error?</v>
      </c>
    </row>
    <row r="1687" spans="1:4" x14ac:dyDescent="0.2">
      <c r="A1687" s="55">
        <v>1626</v>
      </c>
      <c r="B1687" s="1232">
        <f>'Acct Summary 7-8'!H79</f>
        <v>759062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793413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1788775</v>
      </c>
      <c r="C1744" s="14" t="s">
        <v>671</v>
      </c>
      <c r="D1744" s="14" t="str">
        <f t="shared" si="26"/>
        <v>Error?</v>
      </c>
    </row>
    <row r="1745" spans="1:5" x14ac:dyDescent="0.2">
      <c r="A1745" s="55">
        <v>1684</v>
      </c>
      <c r="B1745" s="1232">
        <f>'Tax Sched 24'!B5</f>
        <v>260002</v>
      </c>
      <c r="C1745" s="14" t="s">
        <v>671</v>
      </c>
      <c r="D1745" s="14" t="str">
        <f t="shared" si="26"/>
        <v>Error?</v>
      </c>
    </row>
    <row r="1746" spans="1:5" x14ac:dyDescent="0.2">
      <c r="A1746" s="55">
        <v>1685</v>
      </c>
      <c r="B1746" s="1232">
        <f>'Tax Sched 24'!B6</f>
        <v>2544892</v>
      </c>
      <c r="C1746" s="14" t="s">
        <v>671</v>
      </c>
      <c r="D1746" s="14" t="str">
        <f t="shared" si="26"/>
        <v>Error?</v>
      </c>
    </row>
    <row r="1747" spans="1:5" x14ac:dyDescent="0.2">
      <c r="A1747" s="55">
        <v>1686</v>
      </c>
      <c r="B1747" s="1232">
        <f>'Tax Sched 24'!B7</f>
        <v>138665</v>
      </c>
      <c r="C1747" s="14" t="s">
        <v>671</v>
      </c>
      <c r="D1747" s="14" t="str">
        <f t="shared" si="26"/>
        <v>Error?</v>
      </c>
    </row>
    <row r="1748" spans="1:5" x14ac:dyDescent="0.2">
      <c r="A1748" s="55">
        <v>1687</v>
      </c>
      <c r="B1748" s="1232">
        <f>'Tax Sched 24'!B8</f>
        <v>640369</v>
      </c>
      <c r="C1748" s="14" t="s">
        <v>671</v>
      </c>
      <c r="D1748" s="14" t="str">
        <f t="shared" si="26"/>
        <v>Error?</v>
      </c>
    </row>
    <row r="1749" spans="1:5" x14ac:dyDescent="0.2">
      <c r="A1749" s="55">
        <v>1688</v>
      </c>
      <c r="B1749" s="1232">
        <f>'Tax Sched 24'!B10</f>
        <v>34673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1895352</v>
      </c>
      <c r="C1752" s="14" t="s">
        <v>671</v>
      </c>
      <c r="D1752" s="14" t="str">
        <f t="shared" si="26"/>
        <v>Error?</v>
      </c>
    </row>
    <row r="1753" spans="1:5" x14ac:dyDescent="0.2">
      <c r="A1753" s="55">
        <v>1692</v>
      </c>
      <c r="B1753" s="1232">
        <f>'Tax Sched 24'!B12</f>
        <v>34674</v>
      </c>
      <c r="C1753" s="14" t="s">
        <v>671</v>
      </c>
      <c r="D1753" s="14" t="str">
        <f t="shared" si="26"/>
        <v>Error?</v>
      </c>
    </row>
    <row r="1754" spans="1:5" x14ac:dyDescent="0.2">
      <c r="A1754" s="55">
        <v>1693</v>
      </c>
      <c r="B1754" s="1232">
        <f>'Tax Sched 24'!B14</f>
        <v>27733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7676141</v>
      </c>
      <c r="C1759" s="14" t="s">
        <v>671</v>
      </c>
      <c r="D1759" s="14" t="str">
        <f t="shared" si="26"/>
        <v>Error?</v>
      </c>
    </row>
    <row r="1760" spans="1:5" x14ac:dyDescent="0.2">
      <c r="A1760" s="55">
        <v>1699</v>
      </c>
      <c r="B1760" s="1232">
        <f>'Tax Sched 24'!D4</f>
        <v>1616218</v>
      </c>
      <c r="C1760" s="14" t="s">
        <v>671</v>
      </c>
      <c r="D1760" s="14" t="str">
        <f t="shared" si="26"/>
        <v>Error?</v>
      </c>
    </row>
    <row r="1761" spans="1:5" x14ac:dyDescent="0.2">
      <c r="A1761" s="55">
        <v>1700</v>
      </c>
      <c r="B1761" s="1232">
        <f>'Tax Sched 24'!D5</f>
        <v>234918</v>
      </c>
      <c r="C1761" s="14" t="s">
        <v>671</v>
      </c>
      <c r="D1761" s="14" t="str">
        <f t="shared" si="26"/>
        <v>Error?</v>
      </c>
    </row>
    <row r="1762" spans="1:5" s="80" customFormat="1" x14ac:dyDescent="0.2">
      <c r="A1762" s="55">
        <v>1701</v>
      </c>
      <c r="B1762" s="1232">
        <f>'Tax Sched 24'!D6</f>
        <v>2299435</v>
      </c>
      <c r="C1762" s="14" t="s">
        <v>671</v>
      </c>
      <c r="D1762" s="14" t="str">
        <f t="shared" si="26"/>
        <v>Error?</v>
      </c>
      <c r="E1762" s="81"/>
    </row>
    <row r="1763" spans="1:5" x14ac:dyDescent="0.2">
      <c r="A1763" s="55">
        <v>1702</v>
      </c>
      <c r="B1763" s="1232">
        <f>'Tax Sched 24'!D7</f>
        <v>125286</v>
      </c>
      <c r="C1763" s="14" t="s">
        <v>671</v>
      </c>
      <c r="D1763" s="14" t="str">
        <f t="shared" si="26"/>
        <v>Error?</v>
      </c>
    </row>
    <row r="1764" spans="1:5" x14ac:dyDescent="0.2">
      <c r="A1764" s="55">
        <v>1703</v>
      </c>
      <c r="B1764" s="1232">
        <f>'Tax Sched 24'!D8</f>
        <v>572444</v>
      </c>
      <c r="C1764" s="14" t="s">
        <v>671</v>
      </c>
      <c r="D1764" s="14" t="str">
        <f t="shared" si="26"/>
        <v>Error?</v>
      </c>
    </row>
    <row r="1765" spans="1:5" x14ac:dyDescent="0.2">
      <c r="A1765" s="55">
        <v>1704</v>
      </c>
      <c r="B1765" s="1232">
        <f>'Tax Sched 24'!D10</f>
        <v>31325</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1708256</v>
      </c>
      <c r="C1768" s="14" t="s">
        <v>671</v>
      </c>
      <c r="D1768" s="14" t="str">
        <f t="shared" si="26"/>
        <v>Error?</v>
      </c>
    </row>
    <row r="1769" spans="1:5" x14ac:dyDescent="0.2">
      <c r="A1769" s="55">
        <v>1708</v>
      </c>
      <c r="B1769" s="1232">
        <f>'Tax Sched 24'!D12</f>
        <v>31326</v>
      </c>
      <c r="C1769" s="14" t="s">
        <v>671</v>
      </c>
      <c r="D1769" s="14" t="str">
        <f t="shared" si="26"/>
        <v>Error?</v>
      </c>
    </row>
    <row r="1770" spans="1:5" x14ac:dyDescent="0.2">
      <c r="A1770" s="55">
        <v>1709</v>
      </c>
      <c r="B1770" s="1232">
        <f>'Tax Sched 24'!D14</f>
        <v>25057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6918091</v>
      </c>
      <c r="C1775" s="14" t="s">
        <v>671</v>
      </c>
      <c r="D1775" s="14" t="str">
        <f t="shared" si="26"/>
        <v>Error?</v>
      </c>
    </row>
    <row r="1776" spans="1:5" x14ac:dyDescent="0.2">
      <c r="A1776" s="55">
        <v>1715</v>
      </c>
      <c r="B1776" s="1232">
        <f>'Tax Sched 24'!C4</f>
        <v>172557</v>
      </c>
      <c r="D1776" s="14" t="str">
        <f t="shared" si="26"/>
        <v>Error?</v>
      </c>
    </row>
    <row r="1777" spans="1:4" x14ac:dyDescent="0.2">
      <c r="A1777" s="55">
        <v>1716</v>
      </c>
      <c r="B1777" s="1232">
        <f>'Tax Sched 24'!C5</f>
        <v>25084</v>
      </c>
      <c r="D1777" s="14" t="str">
        <f t="shared" si="26"/>
        <v>Error?</v>
      </c>
    </row>
    <row r="1778" spans="1:4" x14ac:dyDescent="0.2">
      <c r="A1778" s="55">
        <v>1717</v>
      </c>
      <c r="B1778" s="1232">
        <f>'Tax Sched 24'!C6</f>
        <v>245457</v>
      </c>
      <c r="D1778" s="14" t="str">
        <f t="shared" si="26"/>
        <v>Error?</v>
      </c>
    </row>
    <row r="1779" spans="1:4" x14ac:dyDescent="0.2">
      <c r="A1779" s="55">
        <v>1718</v>
      </c>
      <c r="B1779" s="1232">
        <f>'Tax Sched 24'!C7</f>
        <v>13379</v>
      </c>
      <c r="D1779" s="14" t="str">
        <f t="shared" si="26"/>
        <v>Error?</v>
      </c>
    </row>
    <row r="1780" spans="1:4" x14ac:dyDescent="0.2">
      <c r="A1780" s="55">
        <v>1719</v>
      </c>
      <c r="B1780" s="1232">
        <f>'Tax Sched 24'!C8</f>
        <v>67925</v>
      </c>
      <c r="D1780" s="14" t="str">
        <f t="shared" si="26"/>
        <v>Error?</v>
      </c>
    </row>
    <row r="1781" spans="1:4" x14ac:dyDescent="0.2">
      <c r="A1781" s="55">
        <v>1720</v>
      </c>
      <c r="B1781" s="1232">
        <f>'Tax Sched 24'!C10</f>
        <v>3348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187096</v>
      </c>
      <c r="D1784" s="14" t="str">
        <f t="shared" si="26"/>
        <v>Error?</v>
      </c>
    </row>
    <row r="1785" spans="1:4" x14ac:dyDescent="0.2">
      <c r="A1785" s="55">
        <v>1724</v>
      </c>
      <c r="B1785" s="1232">
        <f>'Tax Sched 24'!C12</f>
        <v>3348</v>
      </c>
      <c r="D1785" s="14" t="str">
        <f t="shared" si="26"/>
        <v>Error?</v>
      </c>
    </row>
    <row r="1786" spans="1:4" x14ac:dyDescent="0.2">
      <c r="A1786" s="55">
        <v>1725</v>
      </c>
      <c r="B1786" s="1232">
        <f>'Tax Sched 24'!C14</f>
        <v>2676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758050</v>
      </c>
      <c r="C1791" s="14" t="s">
        <v>671</v>
      </c>
      <c r="D1791" s="14" t="str">
        <f t="shared" ref="D1791:D1854" si="27">IF(ISBLANK(B1791),"OK",IF(A1791-B1791=0,"OK","Error?"))</f>
        <v>Error?</v>
      </c>
    </row>
    <row r="1792" spans="1:4" x14ac:dyDescent="0.2">
      <c r="A1792" s="55">
        <v>1731</v>
      </c>
      <c r="B1792" s="1232">
        <f>'Tax Sched 24'!F4</f>
        <v>1607240</v>
      </c>
      <c r="C1792" s="14" t="s">
        <v>671</v>
      </c>
      <c r="D1792" s="14" t="str">
        <f t="shared" si="27"/>
        <v>Error?</v>
      </c>
    </row>
    <row r="1793" spans="1:4" x14ac:dyDescent="0.2">
      <c r="A1793" s="55">
        <v>1732</v>
      </c>
      <c r="B1793" s="1232">
        <f>'Tax Sched 24'!F5</f>
        <v>233641</v>
      </c>
      <c r="C1793" s="14" t="s">
        <v>671</v>
      </c>
      <c r="D1793" s="14" t="str">
        <f t="shared" si="27"/>
        <v>Error?</v>
      </c>
    </row>
    <row r="1794" spans="1:4" x14ac:dyDescent="0.2">
      <c r="A1794" s="55">
        <v>1733</v>
      </c>
      <c r="B1794" s="1232">
        <f>'Tax Sched 24'!F6</f>
        <v>2286243</v>
      </c>
      <c r="C1794" s="14" t="s">
        <v>671</v>
      </c>
      <c r="D1794" s="14" t="str">
        <f t="shared" si="27"/>
        <v>Error?</v>
      </c>
    </row>
    <row r="1795" spans="1:4" x14ac:dyDescent="0.2">
      <c r="A1795" s="55">
        <v>1734</v>
      </c>
      <c r="B1795" s="1232">
        <f>'Tax Sched 24'!F7</f>
        <v>124617</v>
      </c>
      <c r="C1795" s="14" t="s">
        <v>671</v>
      </c>
      <c r="D1795" s="14" t="str">
        <f t="shared" si="27"/>
        <v>Error?</v>
      </c>
    </row>
    <row r="1796" spans="1:4" x14ac:dyDescent="0.2">
      <c r="A1796" s="55">
        <v>1735</v>
      </c>
      <c r="B1796" s="1232">
        <f>'Tax Sched 24'!F8</f>
        <v>632671</v>
      </c>
      <c r="C1796" s="14" t="s">
        <v>671</v>
      </c>
      <c r="D1796" s="14" t="str">
        <f t="shared" si="27"/>
        <v>Error?</v>
      </c>
    </row>
    <row r="1797" spans="1:4" x14ac:dyDescent="0.2">
      <c r="A1797" s="55">
        <v>1736</v>
      </c>
      <c r="B1797" s="1232">
        <f>'Tax Sched 24'!F10</f>
        <v>31186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1742657</v>
      </c>
      <c r="C1800" s="14" t="s">
        <v>671</v>
      </c>
      <c r="D1800" s="14" t="str">
        <f t="shared" si="27"/>
        <v>Error?</v>
      </c>
    </row>
    <row r="1801" spans="1:4" x14ac:dyDescent="0.2">
      <c r="A1801" s="55">
        <v>1740</v>
      </c>
      <c r="B1801" s="1232">
        <f>'Tax Sched 24'!F12</f>
        <v>31186</v>
      </c>
      <c r="C1801" s="14" t="s">
        <v>671</v>
      </c>
      <c r="D1801" s="14" t="str">
        <f t="shared" si="27"/>
        <v>Error?</v>
      </c>
    </row>
    <row r="1802" spans="1:4" x14ac:dyDescent="0.2">
      <c r="A1802" s="55">
        <v>1741</v>
      </c>
      <c r="B1802" s="1232">
        <f>'Tax Sched 24'!F14</f>
        <v>24923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1779797</v>
      </c>
      <c r="D1808" s="14" t="str">
        <f t="shared" si="27"/>
        <v>Error?</v>
      </c>
    </row>
    <row r="1809" spans="1:4" x14ac:dyDescent="0.2">
      <c r="A1809" s="55">
        <v>1748</v>
      </c>
      <c r="B1809" s="1232">
        <f>'Tax Sched 24'!E5</f>
        <v>258725</v>
      </c>
      <c r="D1809" s="14" t="str">
        <f t="shared" si="27"/>
        <v>Error?</v>
      </c>
    </row>
    <row r="1810" spans="1:4" x14ac:dyDescent="0.2">
      <c r="A1810" s="55">
        <v>1749</v>
      </c>
      <c r="B1810" s="1232">
        <f>'Tax Sched 24'!E6</f>
        <v>2531700</v>
      </c>
      <c r="D1810" s="14" t="str">
        <f t="shared" si="27"/>
        <v>Error?</v>
      </c>
    </row>
    <row r="1811" spans="1:4" x14ac:dyDescent="0.2">
      <c r="A1811" s="55">
        <v>1750</v>
      </c>
      <c r="B1811" s="1232">
        <f>'Tax Sched 24'!E7</f>
        <v>137996</v>
      </c>
      <c r="D1811" s="14" t="str">
        <f t="shared" si="27"/>
        <v>Error?</v>
      </c>
    </row>
    <row r="1812" spans="1:4" x14ac:dyDescent="0.2">
      <c r="A1812" s="55">
        <v>1751</v>
      </c>
      <c r="B1812" s="1232">
        <f>'Tax Sched 24'!E8</f>
        <v>700596</v>
      </c>
      <c r="D1812" s="14" t="str">
        <f t="shared" si="27"/>
        <v>Error?</v>
      </c>
    </row>
    <row r="1813" spans="1:4" x14ac:dyDescent="0.2">
      <c r="A1813" s="55">
        <v>1752</v>
      </c>
      <c r="B1813" s="1232">
        <f>'Tax Sched 24'!E10</f>
        <v>34534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1929753</v>
      </c>
      <c r="D1816" s="14" t="str">
        <f t="shared" si="27"/>
        <v>Error?</v>
      </c>
    </row>
    <row r="1817" spans="1:4" x14ac:dyDescent="0.2">
      <c r="A1817" s="55">
        <v>1756</v>
      </c>
      <c r="B1817" s="1232">
        <f>'Tax Sched 24'!E12</f>
        <v>34534</v>
      </c>
      <c r="D1817" s="14" t="str">
        <f t="shared" si="27"/>
        <v>Error?</v>
      </c>
    </row>
    <row r="1818" spans="1:4" x14ac:dyDescent="0.2">
      <c r="A1818" s="55">
        <v>1757</v>
      </c>
      <c r="B1818" s="1232">
        <f>'Tax Sched 24'!E14</f>
        <v>27599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7818721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16565245</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25057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25057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25057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530288</v>
      </c>
      <c r="D2008" s="14" t="str">
        <f t="shared" si="30"/>
        <v>Error?</v>
      </c>
    </row>
    <row r="2009" spans="1:4" x14ac:dyDescent="0.2">
      <c r="A2009" s="55">
        <v>1948</v>
      </c>
      <c r="B2009" s="1232">
        <f>'Cap Outlay Deprec 27'!C8</f>
        <v>30672323</v>
      </c>
      <c r="D2009" s="14" t="str">
        <f t="shared" si="30"/>
        <v>Error?</v>
      </c>
    </row>
    <row r="2010" spans="1:4" x14ac:dyDescent="0.2">
      <c r="A2010" s="55">
        <v>1949</v>
      </c>
      <c r="B2010" s="1232">
        <f>'Cap Outlay Deprec 27'!C10</f>
        <v>7804932</v>
      </c>
      <c r="D2010" s="14" t="str">
        <f t="shared" si="30"/>
        <v>Error?</v>
      </c>
    </row>
    <row r="2011" spans="1:4" x14ac:dyDescent="0.2">
      <c r="A2011" s="55">
        <v>1950</v>
      </c>
      <c r="B2011" s="1232">
        <f>'Cap Outlay Deprec 27'!C12</f>
        <v>1373895</v>
      </c>
      <c r="D2011" s="14" t="str">
        <f t="shared" si="30"/>
        <v>Error?</v>
      </c>
    </row>
    <row r="2012" spans="1:4" x14ac:dyDescent="0.2">
      <c r="A2012" s="55">
        <v>1951</v>
      </c>
      <c r="B2012" s="1232">
        <f>'Cap Outlay Deprec 27'!C13</f>
        <v>61339</v>
      </c>
      <c r="D2012" s="14" t="str">
        <f t="shared" si="30"/>
        <v>Error?</v>
      </c>
    </row>
    <row r="2013" spans="1:4" x14ac:dyDescent="0.2">
      <c r="A2013" s="55">
        <v>1952</v>
      </c>
      <c r="B2013" s="1232">
        <f>'Cap Outlay Deprec 27'!C16</f>
        <v>40442777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256644</v>
      </c>
      <c r="D2016" s="14" t="str">
        <f t="shared" si="30"/>
        <v>Error?</v>
      </c>
    </row>
    <row r="2017" spans="1:4" x14ac:dyDescent="0.2">
      <c r="A2017" s="55">
        <v>1956</v>
      </c>
      <c r="B2017" s="1232">
        <f>'Cap Outlay Deprec 27'!D12</f>
        <v>89929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346573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530288</v>
      </c>
      <c r="C2026" s="14" t="s">
        <v>671</v>
      </c>
      <c r="D2026" s="14" t="str">
        <f t="shared" si="30"/>
        <v>Error?</v>
      </c>
    </row>
    <row r="2027" spans="1:4" x14ac:dyDescent="0.2">
      <c r="A2027" s="55">
        <v>1966</v>
      </c>
      <c r="B2027" s="1232">
        <f>'Cap Outlay Deprec 27'!F8</f>
        <v>30672323</v>
      </c>
      <c r="C2027" s="14" t="s">
        <v>671</v>
      </c>
      <c r="D2027" s="14" t="str">
        <f t="shared" si="30"/>
        <v>Error?</v>
      </c>
    </row>
    <row r="2028" spans="1:4" x14ac:dyDescent="0.2">
      <c r="A2028" s="55">
        <v>1967</v>
      </c>
      <c r="B2028" s="1232">
        <f>'Cap Outlay Deprec 27'!F10</f>
        <v>8061576</v>
      </c>
      <c r="C2028" s="14" t="s">
        <v>671</v>
      </c>
      <c r="D2028" s="14" t="str">
        <f t="shared" si="30"/>
        <v>Error?</v>
      </c>
    </row>
    <row r="2029" spans="1:4" x14ac:dyDescent="0.2">
      <c r="A2029" s="55">
        <v>1968</v>
      </c>
      <c r="B2029" s="1232">
        <f>'Cap Outlay Deprec 27'!F12</f>
        <v>1463824</v>
      </c>
      <c r="C2029" s="14" t="s">
        <v>671</v>
      </c>
      <c r="D2029" s="14" t="str">
        <f t="shared" si="30"/>
        <v>Error?</v>
      </c>
    </row>
    <row r="2030" spans="1:4" x14ac:dyDescent="0.2">
      <c r="A2030" s="55">
        <v>1969</v>
      </c>
      <c r="B2030" s="1232">
        <f>'Cap Outlay Deprec 27'!F13</f>
        <v>61339</v>
      </c>
      <c r="C2030" s="14" t="s">
        <v>671</v>
      </c>
      <c r="D2030" s="14" t="str">
        <f t="shared" si="30"/>
        <v>Error?</v>
      </c>
    </row>
    <row r="2031" spans="1:4" x14ac:dyDescent="0.2">
      <c r="A2031" s="55">
        <v>1970</v>
      </c>
      <c r="B2031" s="1232">
        <f>'Cap Outlay Deprec 27'!F16</f>
        <v>40789350</v>
      </c>
      <c r="C2031" s="14" t="s">
        <v>671</v>
      </c>
      <c r="D2031" s="14" t="str">
        <f t="shared" si="30"/>
        <v>Error?</v>
      </c>
    </row>
    <row r="2032" spans="1:4" x14ac:dyDescent="0.2">
      <c r="A2032" s="83">
        <v>1971</v>
      </c>
      <c r="D2032" s="14" t="str">
        <f t="shared" si="30"/>
        <v>OK</v>
      </c>
    </row>
    <row r="2033" spans="1:4" x14ac:dyDescent="0.2">
      <c r="A2033" s="55">
        <v>1972</v>
      </c>
      <c r="B2033" s="1232">
        <f>'Cap Outlay Deprec 27'!H8</f>
        <v>8079588</v>
      </c>
      <c r="D2033" s="14" t="str">
        <f t="shared" si="30"/>
        <v>Error?</v>
      </c>
    </row>
    <row r="2034" spans="1:4" x14ac:dyDescent="0.2">
      <c r="A2034" s="55">
        <v>1973</v>
      </c>
      <c r="B2034" s="1232">
        <f>'Cap Outlay Deprec 27'!H10</f>
        <v>2244315</v>
      </c>
      <c r="D2034" s="14" t="str">
        <f t="shared" si="30"/>
        <v>Error?</v>
      </c>
    </row>
    <row r="2035" spans="1:4" x14ac:dyDescent="0.2">
      <c r="A2035" s="55">
        <v>1974</v>
      </c>
      <c r="B2035" s="1232">
        <f>'Cap Outlay Deprec 27'!H12</f>
        <v>906260</v>
      </c>
      <c r="D2035" s="14" t="str">
        <f t="shared" si="30"/>
        <v>Error?</v>
      </c>
    </row>
    <row r="2036" spans="1:4" x14ac:dyDescent="0.2">
      <c r="A2036" s="55">
        <v>1975</v>
      </c>
      <c r="B2036" s="1232">
        <f>'Cap Outlay Deprec 27'!H13</f>
        <v>1937</v>
      </c>
      <c r="D2036" s="14" t="str">
        <f t="shared" si="30"/>
        <v>Error?</v>
      </c>
    </row>
    <row r="2037" spans="1:4" x14ac:dyDescent="0.2">
      <c r="A2037" s="55">
        <v>1976</v>
      </c>
      <c r="B2037" s="1232">
        <f>'Cap Outlay Deprec 27'!H16</f>
        <v>11232100</v>
      </c>
      <c r="C2037" s="14" t="s">
        <v>671</v>
      </c>
      <c r="D2037" s="14" t="str">
        <f t="shared" si="30"/>
        <v>Error?</v>
      </c>
    </row>
    <row r="2038" spans="1:4" x14ac:dyDescent="0.2">
      <c r="A2038" s="83">
        <v>1977</v>
      </c>
      <c r="D2038" s="14" t="str">
        <f t="shared" si="30"/>
        <v>OK</v>
      </c>
    </row>
    <row r="2039" spans="1:4" x14ac:dyDescent="0.2">
      <c r="A2039" s="55">
        <v>1978</v>
      </c>
      <c r="B2039" s="1232">
        <f>'Cap Outlay Deprec 27'!I8</f>
        <v>396559</v>
      </c>
      <c r="D2039" s="14" t="str">
        <f t="shared" si="30"/>
        <v>Error?</v>
      </c>
    </row>
    <row r="2040" spans="1:4" x14ac:dyDescent="0.2">
      <c r="A2040" s="55">
        <v>1979</v>
      </c>
      <c r="B2040" s="1232">
        <f>'Cap Outlay Deprec 27'!I10</f>
        <v>232097</v>
      </c>
      <c r="D2040" s="14" t="str">
        <f t="shared" si="30"/>
        <v>Error?</v>
      </c>
    </row>
    <row r="2041" spans="1:4" x14ac:dyDescent="0.2">
      <c r="A2041" s="55">
        <v>1980</v>
      </c>
      <c r="B2041" s="1232">
        <f>'Cap Outlay Deprec 27'!I12</f>
        <v>60089</v>
      </c>
      <c r="D2041" s="14" t="str">
        <f t="shared" si="30"/>
        <v>Error?</v>
      </c>
    </row>
    <row r="2042" spans="1:4" x14ac:dyDescent="0.2">
      <c r="A2042" s="55">
        <v>1981</v>
      </c>
      <c r="B2042" s="1232">
        <f>'Cap Outlay Deprec 27'!I13</f>
        <v>19571</v>
      </c>
      <c r="D2042" s="14" t="str">
        <f t="shared" si="30"/>
        <v>Error?</v>
      </c>
    </row>
    <row r="2043" spans="1:4" x14ac:dyDescent="0.2">
      <c r="A2043" s="55">
        <v>1982</v>
      </c>
      <c r="B2043" s="1232">
        <f>'Cap Outlay Deprec 27'!I16</f>
        <v>708316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8476147</v>
      </c>
      <c r="C2051" s="14" t="s">
        <v>671</v>
      </c>
      <c r="D2051" s="14" t="str">
        <f t="shared" si="31"/>
        <v>Error?</v>
      </c>
    </row>
    <row r="2052" spans="1:4" x14ac:dyDescent="0.2">
      <c r="A2052" s="55">
        <v>1991</v>
      </c>
      <c r="B2052" s="1232">
        <f>'Cap Outlay Deprec 27'!K10</f>
        <v>2476412</v>
      </c>
      <c r="C2052" s="14" t="s">
        <v>671</v>
      </c>
      <c r="D2052" s="14" t="str">
        <f t="shared" si="31"/>
        <v>Error?</v>
      </c>
    </row>
    <row r="2053" spans="1:4" x14ac:dyDescent="0.2">
      <c r="A2053" s="55">
        <v>1992</v>
      </c>
      <c r="B2053" s="1232">
        <f>'Cap Outlay Deprec 27'!K12</f>
        <v>966349</v>
      </c>
      <c r="C2053" s="14" t="s">
        <v>671</v>
      </c>
      <c r="D2053" s="14" t="str">
        <f t="shared" si="31"/>
        <v>Error?</v>
      </c>
    </row>
    <row r="2054" spans="1:4" x14ac:dyDescent="0.2">
      <c r="A2054" s="55">
        <v>1993</v>
      </c>
      <c r="B2054" s="1232">
        <f>'Cap Outlay Deprec 27'!K13</f>
        <v>21508</v>
      </c>
      <c r="C2054" s="14" t="s">
        <v>671</v>
      </c>
      <c r="D2054" s="14" t="str">
        <f t="shared" si="31"/>
        <v>Error?</v>
      </c>
    </row>
    <row r="2055" spans="1:4" x14ac:dyDescent="0.2">
      <c r="A2055" s="55">
        <v>1994</v>
      </c>
      <c r="B2055" s="1232">
        <f>'Cap Outlay Deprec 27'!K16</f>
        <v>11940416</v>
      </c>
      <c r="C2055" s="14" t="s">
        <v>671</v>
      </c>
      <c r="D2055" s="14" t="str">
        <f t="shared" si="31"/>
        <v>Error?</v>
      </c>
    </row>
    <row r="2056" spans="1:4" x14ac:dyDescent="0.2">
      <c r="A2056" s="55">
        <v>1995</v>
      </c>
      <c r="B2056" s="1232">
        <f>'Cap Outlay Deprec 27'!L5</f>
        <v>530288</v>
      </c>
      <c r="C2056" s="14" t="s">
        <v>671</v>
      </c>
      <c r="D2056" s="14" t="str">
        <f t="shared" si="31"/>
        <v>Error?</v>
      </c>
    </row>
    <row r="2057" spans="1:4" x14ac:dyDescent="0.2">
      <c r="A2057" s="55">
        <v>1996</v>
      </c>
      <c r="B2057" s="1232">
        <f>'Cap Outlay Deprec 27'!L8</f>
        <v>22196176</v>
      </c>
      <c r="C2057" s="14" t="s">
        <v>671</v>
      </c>
      <c r="D2057" s="14" t="str">
        <f t="shared" si="31"/>
        <v>Error?</v>
      </c>
    </row>
    <row r="2058" spans="1:4" x14ac:dyDescent="0.2">
      <c r="A2058" s="55">
        <v>1997</v>
      </c>
      <c r="B2058" s="1232">
        <f>'Cap Outlay Deprec 27'!L10</f>
        <v>5585164</v>
      </c>
      <c r="C2058" s="14" t="s">
        <v>671</v>
      </c>
      <c r="D2058" s="14" t="str">
        <f t="shared" si="31"/>
        <v>Error?</v>
      </c>
    </row>
    <row r="2059" spans="1:4" x14ac:dyDescent="0.2">
      <c r="A2059" s="55">
        <v>1998</v>
      </c>
      <c r="B2059" s="1232">
        <f>'Cap Outlay Deprec 27'!L12</f>
        <v>497475</v>
      </c>
      <c r="C2059" s="14" t="s">
        <v>671</v>
      </c>
      <c r="D2059" s="14" t="str">
        <f t="shared" si="31"/>
        <v>Error?</v>
      </c>
    </row>
    <row r="2060" spans="1:4" x14ac:dyDescent="0.2">
      <c r="A2060" s="55">
        <v>1999</v>
      </c>
      <c r="B2060" s="1232">
        <f>'Cap Outlay Deprec 27'!L13</f>
        <v>39831</v>
      </c>
      <c r="C2060" s="14" t="s">
        <v>671</v>
      </c>
      <c r="D2060" s="14" t="str">
        <f t="shared" si="31"/>
        <v>Error?</v>
      </c>
    </row>
    <row r="2061" spans="1:4" x14ac:dyDescent="0.2">
      <c r="A2061" s="55">
        <v>2000</v>
      </c>
      <c r="B2061" s="1232">
        <f>'Cap Outlay Deprec 27'!L16</f>
        <v>28848934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5500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166440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-174292</v>
      </c>
      <c r="D2475" s="14" t="str">
        <f t="shared" si="37"/>
        <v>Error?</v>
      </c>
    </row>
    <row r="2476" spans="1:4" x14ac:dyDescent="0.2">
      <c r="A2476" s="83">
        <v>2415</v>
      </c>
      <c r="D2476" s="14" t="str">
        <f t="shared" si="37"/>
        <v>OK</v>
      </c>
    </row>
    <row r="2477" spans="1:4" x14ac:dyDescent="0.2">
      <c r="A2477" s="55">
        <v>2416</v>
      </c>
      <c r="B2477" s="1232">
        <f>'Assets-Liab 5-6'!G38</f>
        <v>1265268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1305678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793413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3329124</v>
      </c>
      <c r="C2551" s="14" t="s">
        <v>671</v>
      </c>
      <c r="D2551" s="14" t="str">
        <f t="shared" si="38"/>
        <v>Error?</v>
      </c>
    </row>
    <row r="2552" spans="1:4" x14ac:dyDescent="0.2">
      <c r="A2552" s="83">
        <v>2491</v>
      </c>
      <c r="D2552" s="14" t="str">
        <f t="shared" si="38"/>
        <v>OK</v>
      </c>
    </row>
    <row r="2553" spans="1:4" x14ac:dyDescent="0.2">
      <c r="A2553" s="55">
        <v>2492</v>
      </c>
      <c r="B2553" s="1232">
        <f>'Acct Summary 7-8'!C6</f>
        <v>24676292</v>
      </c>
      <c r="C2553" s="14" t="s">
        <v>671</v>
      </c>
      <c r="D2553" s="14" t="str">
        <f t="shared" si="38"/>
        <v>Error?</v>
      </c>
    </row>
    <row r="2554" spans="1:4" x14ac:dyDescent="0.2">
      <c r="A2554" s="55">
        <v>2493</v>
      </c>
      <c r="B2554" s="1232">
        <f>'Acct Summary 7-8'!C7</f>
        <v>9261308</v>
      </c>
      <c r="C2554" s="14" t="s">
        <v>671</v>
      </c>
      <c r="D2554" s="14" t="str">
        <f t="shared" si="38"/>
        <v>Error?</v>
      </c>
    </row>
    <row r="2555" spans="1:4" x14ac:dyDescent="0.2">
      <c r="A2555" s="55">
        <v>2494</v>
      </c>
      <c r="B2555" s="1232">
        <f>'Acct Summary 7-8'!C8</f>
        <v>37266724</v>
      </c>
      <c r="C2555" s="14" t="s">
        <v>671</v>
      </c>
      <c r="D2555" s="14" t="str">
        <f t="shared" si="38"/>
        <v>Error?</v>
      </c>
    </row>
    <row r="2556" spans="1:4" x14ac:dyDescent="0.2">
      <c r="A2556" s="55">
        <v>2495</v>
      </c>
      <c r="B2556" s="1232">
        <f>'Acct Summary 7-8'!C12</f>
        <v>23333819</v>
      </c>
      <c r="C2556" s="14" t="s">
        <v>671</v>
      </c>
      <c r="D2556" s="14" t="str">
        <f t="shared" si="38"/>
        <v>Error?</v>
      </c>
    </row>
    <row r="2557" spans="1:4" x14ac:dyDescent="0.2">
      <c r="A2557" s="55">
        <v>2496</v>
      </c>
      <c r="B2557" s="1232">
        <f>'Acct Summary 7-8'!C13</f>
        <v>13936140</v>
      </c>
      <c r="C2557" s="14" t="s">
        <v>671</v>
      </c>
      <c r="D2557" s="14" t="str">
        <f t="shared" si="38"/>
        <v>Error?</v>
      </c>
    </row>
    <row r="2558" spans="1:4" x14ac:dyDescent="0.2">
      <c r="A2558" s="55">
        <v>2497</v>
      </c>
      <c r="B2558" s="1232">
        <f>'Acct Summary 7-8'!C14</f>
        <v>191966</v>
      </c>
      <c r="C2558" s="14" t="s">
        <v>671</v>
      </c>
      <c r="D2558" s="14" t="str">
        <f t="shared" si="38"/>
        <v>Error?</v>
      </c>
    </row>
    <row r="2559" spans="1:4" x14ac:dyDescent="0.2">
      <c r="A2559" s="55">
        <v>2498</v>
      </c>
      <c r="B2559" s="1232">
        <f>'Acct Summary 7-8'!C15</f>
        <v>5500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37467425</v>
      </c>
      <c r="C2561" s="14" t="s">
        <v>671</v>
      </c>
      <c r="D2561" s="14" t="str">
        <f t="shared" si="39"/>
        <v>Error?</v>
      </c>
    </row>
    <row r="2562" spans="1:4" x14ac:dyDescent="0.2">
      <c r="A2562" s="55">
        <v>2501</v>
      </c>
      <c r="B2562" s="1232">
        <f>'Acct Summary 7-8'!C20</f>
        <v>-200701</v>
      </c>
      <c r="C2562" s="14" t="s">
        <v>671</v>
      </c>
      <c r="D2562" s="14" t="str">
        <f t="shared" si="39"/>
        <v>Error?</v>
      </c>
    </row>
    <row r="2563" spans="1:4" x14ac:dyDescent="0.2">
      <c r="A2563" s="55">
        <v>2502</v>
      </c>
      <c r="B2563" s="1232">
        <f>'Acct Summary 7-8'!C80</f>
        <v>-426597</v>
      </c>
      <c r="D2563" s="14" t="str">
        <f t="shared" si="39"/>
        <v>Error?</v>
      </c>
    </row>
    <row r="2564" spans="1:4" x14ac:dyDescent="0.2">
      <c r="A2564" s="55">
        <v>2503</v>
      </c>
      <c r="B2564" s="1232">
        <f>'Acct Summary 7-8'!D4</f>
        <v>249385</v>
      </c>
      <c r="C2564" s="14" t="s">
        <v>671</v>
      </c>
      <c r="D2564" s="14" t="str">
        <f t="shared" si="39"/>
        <v>Error?</v>
      </c>
    </row>
    <row r="2565" spans="1:4" x14ac:dyDescent="0.2">
      <c r="A2565" s="83">
        <v>2504</v>
      </c>
      <c r="D2565" s="14" t="str">
        <f t="shared" si="39"/>
        <v>OK</v>
      </c>
    </row>
    <row r="2566" spans="1:4" x14ac:dyDescent="0.2">
      <c r="A2566" s="55">
        <v>2505</v>
      </c>
      <c r="B2566" s="1232">
        <f>'Acct Summary 7-8'!D6</f>
        <v>2300000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2549385</v>
      </c>
      <c r="C2568" s="14" t="s">
        <v>671</v>
      </c>
      <c r="D2568" s="14" t="str">
        <f t="shared" si="39"/>
        <v>Error?</v>
      </c>
    </row>
    <row r="2569" spans="1:4" x14ac:dyDescent="0.2">
      <c r="A2569" s="55">
        <v>2508</v>
      </c>
      <c r="B2569" s="1232">
        <f>'Acct Summary 7-8'!D13</f>
        <v>2648304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2648304</v>
      </c>
      <c r="C2573" s="14" t="s">
        <v>671</v>
      </c>
      <c r="D2573" s="14" t="str">
        <f t="shared" si="39"/>
        <v>Error?</v>
      </c>
    </row>
    <row r="2574" spans="1:4" x14ac:dyDescent="0.2">
      <c r="A2574" s="55">
        <v>2513</v>
      </c>
      <c r="B2574" s="1232">
        <f>'Acct Summary 7-8'!D20</f>
        <v>-98919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430796</v>
      </c>
      <c r="C2591" s="14" t="s">
        <v>671</v>
      </c>
      <c r="D2591" s="14" t="str">
        <f t="shared" si="39"/>
        <v>Error?</v>
      </c>
    </row>
    <row r="2592" spans="1:4" x14ac:dyDescent="0.2">
      <c r="A2592" s="83">
        <v>2531</v>
      </c>
      <c r="D2592" s="14" t="str">
        <f t="shared" si="39"/>
        <v>OK</v>
      </c>
    </row>
    <row r="2593" spans="1:4" x14ac:dyDescent="0.2">
      <c r="A2593" s="55">
        <v>2532</v>
      </c>
      <c r="B2593" s="1232">
        <f>'Acct Summary 7-8'!F6</f>
        <v>2276016</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2706812</v>
      </c>
      <c r="C2595" s="14" t="s">
        <v>671</v>
      </c>
      <c r="D2595" s="14" t="str">
        <f t="shared" si="39"/>
        <v>Error?</v>
      </c>
    </row>
    <row r="2596" spans="1:4" x14ac:dyDescent="0.2">
      <c r="A2596" s="55">
        <v>2535</v>
      </c>
      <c r="B2596" s="1232">
        <f>'Acct Summary 7-8'!F13</f>
        <v>2746834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2746834</v>
      </c>
      <c r="C2600" s="14" t="s">
        <v>671</v>
      </c>
      <c r="D2600" s="14" t="str">
        <f t="shared" si="39"/>
        <v>Error?</v>
      </c>
    </row>
    <row r="2601" spans="1:4" x14ac:dyDescent="0.2">
      <c r="A2601" s="55">
        <v>2540</v>
      </c>
      <c r="B2601" s="1232">
        <f>'Acct Summary 7-8'!F20</f>
        <v>-40022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1090223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242662</v>
      </c>
      <c r="C2605" s="14" t="s">
        <v>671</v>
      </c>
      <c r="D2605" s="14" t="str">
        <f t="shared" si="39"/>
        <v>Error?</v>
      </c>
    </row>
    <row r="2606" spans="1:4" x14ac:dyDescent="0.2">
      <c r="A2606" s="55">
        <v>2545</v>
      </c>
      <c r="B2606" s="1232">
        <f>'Acct Summary 7-8'!G8</f>
        <v>1332885</v>
      </c>
      <c r="C2606" s="14" t="s">
        <v>671</v>
      </c>
      <c r="D2606" s="14" t="str">
        <f t="shared" si="39"/>
        <v>Error?</v>
      </c>
    </row>
    <row r="2607" spans="1:4" x14ac:dyDescent="0.2">
      <c r="A2607" s="55">
        <v>2546</v>
      </c>
      <c r="B2607" s="1232">
        <f>'Acct Summary 7-8'!G12</f>
        <v>527823</v>
      </c>
      <c r="C2607" s="14" t="s">
        <v>671</v>
      </c>
      <c r="D2607" s="14" t="str">
        <f t="shared" si="39"/>
        <v>Error?</v>
      </c>
    </row>
    <row r="2608" spans="1:4" x14ac:dyDescent="0.2">
      <c r="A2608" s="55">
        <v>2547</v>
      </c>
      <c r="B2608" s="1232">
        <f>'Acct Summary 7-8'!G13</f>
        <v>1275360</v>
      </c>
      <c r="C2608" s="14" t="s">
        <v>671</v>
      </c>
      <c r="D2608" s="14" t="str">
        <f t="shared" si="39"/>
        <v>Error?</v>
      </c>
    </row>
    <row r="2609" spans="1:4" x14ac:dyDescent="0.2">
      <c r="A2609" s="55">
        <v>2548</v>
      </c>
      <c r="B2609" s="1232">
        <f>'Acct Summary 7-8'!G14</f>
        <v>17639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1820822</v>
      </c>
      <c r="C2612" s="14" t="s">
        <v>671</v>
      </c>
      <c r="D2612" s="14" t="str">
        <f t="shared" si="39"/>
        <v>Error?</v>
      </c>
    </row>
    <row r="2613" spans="1:4" x14ac:dyDescent="0.2">
      <c r="A2613" s="55">
        <v>2552</v>
      </c>
      <c r="B2613" s="1232">
        <f>'Acct Summary 7-8'!G20</f>
        <v>-487937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2345225</v>
      </c>
      <c r="C2630" s="14" t="s">
        <v>671</v>
      </c>
      <c r="D2630" s="14" t="str">
        <f t="shared" si="40"/>
        <v>Error?</v>
      </c>
    </row>
    <row r="2631" spans="1:4" x14ac:dyDescent="0.2">
      <c r="A2631" s="55">
        <v>2570</v>
      </c>
      <c r="B2631" s="1232">
        <f>'Acct Summary 7-8'!E6</f>
        <v>96841</v>
      </c>
      <c r="C2631" s="14" t="s">
        <v>671</v>
      </c>
      <c r="D2631" s="14" t="str">
        <f t="shared" si="40"/>
        <v>Error?</v>
      </c>
    </row>
    <row r="2632" spans="1:4" x14ac:dyDescent="0.2">
      <c r="A2632" s="55">
        <v>2571</v>
      </c>
      <c r="B2632" s="1232">
        <f>'Acct Summary 7-8'!E8</f>
        <v>2442066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2424211</v>
      </c>
      <c r="C2634" s="14" t="s">
        <v>671</v>
      </c>
      <c r="D2634" s="14" t="str">
        <f t="shared" si="40"/>
        <v>Error?</v>
      </c>
    </row>
    <row r="2635" spans="1:4" x14ac:dyDescent="0.2">
      <c r="A2635" s="55">
        <v>2574</v>
      </c>
      <c r="B2635" s="1232">
        <f>'Acct Summary 7-8'!E17</f>
        <v>2424211</v>
      </c>
      <c r="C2635" s="14" t="s">
        <v>671</v>
      </c>
      <c r="D2635" s="14" t="str">
        <f t="shared" si="40"/>
        <v>Error?</v>
      </c>
    </row>
    <row r="2636" spans="1:4" x14ac:dyDescent="0.2">
      <c r="A2636" s="55">
        <v>2575</v>
      </c>
      <c r="B2636" s="1232">
        <f>'Acct Summary 7-8'!E20</f>
        <v>17855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400251</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400251</v>
      </c>
      <c r="C2658" s="14" t="s">
        <v>671</v>
      </c>
      <c r="D2658" s="14" t="str">
        <f t="shared" si="40"/>
        <v>Error?</v>
      </c>
    </row>
    <row r="2659" spans="1:4" x14ac:dyDescent="0.2">
      <c r="A2659" s="55">
        <v>2598</v>
      </c>
      <c r="B2659" s="1232">
        <f>'Acct Summary 7-8'!H13</f>
        <v>365900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365900</v>
      </c>
      <c r="C2661" s="14" t="s">
        <v>671</v>
      </c>
      <c r="D2661" s="14" t="str">
        <f t="shared" si="40"/>
        <v>Error?</v>
      </c>
    </row>
    <row r="2662" spans="1:4" x14ac:dyDescent="0.2">
      <c r="A2662" s="55">
        <v>2601</v>
      </c>
      <c r="B2662" s="1232">
        <f>'Acct Summary 7-8'!H20</f>
        <v>34351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558737</v>
      </c>
      <c r="D2718" s="14" t="str">
        <f t="shared" si="41"/>
        <v>Error?</v>
      </c>
    </row>
    <row r="2719" spans="1:4" x14ac:dyDescent="0.2">
      <c r="A2719" s="55">
        <v>2658</v>
      </c>
      <c r="B2719" s="1232">
        <f>'Expenditures 15-22'!D51</f>
        <v>170832</v>
      </c>
      <c r="D2719" s="14" t="str">
        <f t="shared" si="41"/>
        <v>Error?</v>
      </c>
    </row>
    <row r="2720" spans="1:4" x14ac:dyDescent="0.2">
      <c r="A2720" s="55">
        <v>2659</v>
      </c>
      <c r="B2720" s="1232">
        <f>'Expenditures 15-22'!E51</f>
        <v>14181</v>
      </c>
      <c r="D2720" s="14" t="str">
        <f t="shared" si="41"/>
        <v>Error?</v>
      </c>
    </row>
    <row r="2721" spans="1:4" x14ac:dyDescent="0.2">
      <c r="A2721" s="55">
        <v>2660</v>
      </c>
      <c r="B2721" s="1232">
        <f>'Expenditures 15-22'!F51</f>
        <v>23105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1980</v>
      </c>
      <c r="D2723" s="14" t="str">
        <f t="shared" si="41"/>
        <v>Error?</v>
      </c>
    </row>
    <row r="2724" spans="1:4" x14ac:dyDescent="0.2">
      <c r="A2724" s="55">
        <v>2663</v>
      </c>
      <c r="B2724" s="1232">
        <f>'Expenditures 15-22'!K51</f>
        <v>773848</v>
      </c>
      <c r="C2724" s="14" t="s">
        <v>671</v>
      </c>
      <c r="D2724" s="14" t="str">
        <f t="shared" si="41"/>
        <v>Error?</v>
      </c>
    </row>
    <row r="2725" spans="1:4" x14ac:dyDescent="0.2">
      <c r="A2725" s="55">
        <v>2664</v>
      </c>
      <c r="B2725" s="1232">
        <f>'Expenditures 15-22'!D241</f>
        <v>31893</v>
      </c>
      <c r="D2725" s="14" t="str">
        <f t="shared" si="41"/>
        <v>Error?</v>
      </c>
    </row>
    <row r="2726" spans="1:4" x14ac:dyDescent="0.2">
      <c r="A2726" s="55">
        <v>2665</v>
      </c>
      <c r="B2726" s="1232">
        <f>'Expenditures 15-22'!K241</f>
        <v>31893</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5500</v>
      </c>
      <c r="C2789" s="14" t="s">
        <v>671</v>
      </c>
      <c r="D2789" s="14" t="str">
        <f t="shared" si="42"/>
        <v>Error?</v>
      </c>
    </row>
    <row r="2790" spans="1:4" x14ac:dyDescent="0.2">
      <c r="A2790" s="55">
        <v>2729</v>
      </c>
      <c r="B2790" s="1232">
        <f>'Expenditures 15-22'!E102</f>
        <v>5500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29050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3246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4077405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69820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246730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32398</v>
      </c>
      <c r="D2908" s="14" t="str">
        <f t="shared" si="44"/>
        <v>Error?</v>
      </c>
    </row>
    <row r="2909" spans="1:4" x14ac:dyDescent="0.2">
      <c r="A2909" s="83">
        <v>2848</v>
      </c>
      <c r="D2909" s="14" t="str">
        <f t="shared" si="44"/>
        <v>OK</v>
      </c>
    </row>
    <row r="2910" spans="1:4" x14ac:dyDescent="0.2">
      <c r="A2910" s="55">
        <v>2849</v>
      </c>
      <c r="B2910" s="1232">
        <f>'Assets-Liab 5-6'!I34</f>
        <v>32398</v>
      </c>
      <c r="C2910" s="14" t="s">
        <v>671</v>
      </c>
      <c r="D2910" s="14" t="str">
        <f t="shared" si="44"/>
        <v>Error?</v>
      </c>
    </row>
    <row r="2911" spans="1:4" x14ac:dyDescent="0.2">
      <c r="A2911" s="55">
        <v>2850</v>
      </c>
      <c r="B2911" s="1232">
        <f>'Assets-Liab 5-6'!I38</f>
        <v>4045007</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4077405</v>
      </c>
      <c r="C2913" s="14" t="s">
        <v>671</v>
      </c>
      <c r="D2913" s="14" t="str">
        <f t="shared" si="44"/>
        <v>Error?</v>
      </c>
    </row>
    <row r="2914" spans="1:4" x14ac:dyDescent="0.2">
      <c r="A2914" s="55">
        <v>2853</v>
      </c>
      <c r="B2914" s="1232">
        <f>'Assets-Liab 5-6'!L33</f>
        <v>246730</v>
      </c>
      <c r="D2914" s="14" t="str">
        <f t="shared" si="44"/>
        <v>Error?</v>
      </c>
    </row>
    <row r="2915" spans="1:4" x14ac:dyDescent="0.2">
      <c r="A2915" s="83">
        <v>2854</v>
      </c>
      <c r="D2915" s="14" t="str">
        <f t="shared" si="44"/>
        <v>OK</v>
      </c>
    </row>
    <row r="2916" spans="1:4" x14ac:dyDescent="0.2">
      <c r="A2916" s="55">
        <v>2855</v>
      </c>
      <c r="B2916" s="1232">
        <f>'Assets-Liab 5-6'!L34</f>
        <v>246730</v>
      </c>
      <c r="C2916" s="14" t="s">
        <v>671</v>
      </c>
      <c r="D2916" s="14" t="str">
        <f t="shared" si="44"/>
        <v>Error?</v>
      </c>
    </row>
    <row r="2917" spans="1:4" x14ac:dyDescent="0.2">
      <c r="A2917" s="55">
        <v>2856</v>
      </c>
      <c r="B2917" s="1232">
        <f>'Assets-Liab 5-6'!L41</f>
        <v>246730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5500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5500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1128423</v>
      </c>
      <c r="D3055" s="14" t="str">
        <f t="shared" si="46"/>
        <v>Error?</v>
      </c>
    </row>
    <row r="3056" spans="1:4" x14ac:dyDescent="0.2">
      <c r="A3056" s="55">
        <v>2995</v>
      </c>
      <c r="B3056" s="1232">
        <f>'Expenditures 15-22'!D10</f>
        <v>573296</v>
      </c>
      <c r="D3056" s="14" t="str">
        <f t="shared" si="46"/>
        <v>Error?</v>
      </c>
    </row>
    <row r="3057" spans="1:4" x14ac:dyDescent="0.2">
      <c r="A3057" s="55">
        <v>2996</v>
      </c>
      <c r="B3057" s="1232">
        <f>'Expenditures 15-22'!E10</f>
        <v>92093</v>
      </c>
      <c r="D3057" s="14" t="str">
        <f t="shared" si="46"/>
        <v>Error?</v>
      </c>
    </row>
    <row r="3058" spans="1:4" x14ac:dyDescent="0.2">
      <c r="A3058" s="55">
        <v>2997</v>
      </c>
      <c r="B3058" s="1232">
        <f>'Expenditures 15-22'!F10</f>
        <v>346550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2505690</v>
      </c>
      <c r="C3062" s="14" t="s">
        <v>671</v>
      </c>
      <c r="D3062" s="14" t="str">
        <f t="shared" si="46"/>
        <v>Error?</v>
      </c>
    </row>
    <row r="3063" spans="1:4" x14ac:dyDescent="0.2">
      <c r="A3063" s="83">
        <v>3002</v>
      </c>
      <c r="D3063" s="14" t="str">
        <f t="shared" si="46"/>
        <v>OK</v>
      </c>
    </row>
    <row r="3064" spans="1:4" x14ac:dyDescent="0.2">
      <c r="A3064" s="55">
        <v>3003</v>
      </c>
      <c r="B3064" s="1232">
        <f>'Expenditures 15-22'!D213</f>
        <v>68229</v>
      </c>
      <c r="D3064" s="14" t="str">
        <f t="shared" si="46"/>
        <v>Error?</v>
      </c>
    </row>
    <row r="3065" spans="1:4" x14ac:dyDescent="0.2">
      <c r="A3065" s="55">
        <v>3004</v>
      </c>
      <c r="B3065" s="1232">
        <f>'Expenditures 15-22'!K213</f>
        <v>68229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32826</v>
      </c>
      <c r="C3225" s="14" t="s">
        <v>671</v>
      </c>
      <c r="D3225" s="14" t="str">
        <f t="shared" si="49"/>
        <v>Error?</v>
      </c>
    </row>
    <row r="3226" spans="1:4" x14ac:dyDescent="0.2">
      <c r="A3226" s="55">
        <v>3165</v>
      </c>
      <c r="B3226" s="1232">
        <f>'Acct Summary 7-8'!I8</f>
        <v>32826</v>
      </c>
      <c r="C3226" s="14" t="s">
        <v>671</v>
      </c>
      <c r="D3226" s="14" t="str">
        <f t="shared" si="49"/>
        <v>Error?</v>
      </c>
    </row>
    <row r="3227" spans="1:4" x14ac:dyDescent="0.2">
      <c r="A3227" s="55">
        <v>3166</v>
      </c>
      <c r="B3227" s="1232">
        <f>'Acct Summary 7-8'!I20</f>
        <v>32826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-200701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-98919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-40022</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-487937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17855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34351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32826</v>
      </c>
      <c r="C3320" s="14" t="s">
        <v>671</v>
      </c>
      <c r="D3320" s="14" t="str">
        <f t="shared" si="50"/>
        <v>Error?</v>
      </c>
    </row>
    <row r="3321" spans="1:4" x14ac:dyDescent="0.2">
      <c r="A3321" s="55">
        <v>3260</v>
      </c>
      <c r="B3321" s="1232">
        <f>'Acct Summary 7-8'!I79</f>
        <v>4012181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4045007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4017719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1106934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12831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115852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5369708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210011</v>
      </c>
      <c r="D3387" s="14" t="str">
        <f t="shared" si="51"/>
        <v>Error?</v>
      </c>
    </row>
    <row r="3388" spans="1:4" x14ac:dyDescent="0.2">
      <c r="A3388" s="55">
        <v>3327</v>
      </c>
      <c r="B3388" s="1232">
        <f>'Expenditures 15-22'!D211</f>
        <v>225806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210011</v>
      </c>
      <c r="C3390" s="14" t="s">
        <v>671</v>
      </c>
      <c r="D3390" s="14" t="str">
        <f t="shared" si="51"/>
        <v>Error?</v>
      </c>
    </row>
    <row r="3391" spans="1:4" x14ac:dyDescent="0.2">
      <c r="A3391" s="55">
        <v>3330</v>
      </c>
      <c r="B3391" s="1232">
        <f>'Expenditures 15-22'!K211</f>
        <v>225806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6693983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175184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3496</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1443545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793413</v>
      </c>
      <c r="D3425" s="14" t="str">
        <f t="shared" si="52"/>
        <v>Error?</v>
      </c>
    </row>
    <row r="3426" spans="1:4" x14ac:dyDescent="0.2">
      <c r="A3426" s="83">
        <v>3365</v>
      </c>
      <c r="D3426" s="14" t="str">
        <f t="shared" si="52"/>
        <v>OK</v>
      </c>
    </row>
    <row r="3427" spans="1:4" x14ac:dyDescent="0.2">
      <c r="A3427" s="55">
        <v>3366</v>
      </c>
      <c r="B3427" s="1232">
        <f>'Assets-Liab 5-6'!I4</f>
        <v>3168301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176910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276332</v>
      </c>
      <c r="C3446" s="14" t="s">
        <v>671</v>
      </c>
      <c r="D3446" s="14" t="str">
        <f t="shared" si="52"/>
        <v>Error?</v>
      </c>
    </row>
    <row r="3447" spans="1:4" x14ac:dyDescent="0.2">
      <c r="A3447" s="55">
        <v>3386</v>
      </c>
      <c r="B3447" s="1232">
        <f>'Tax Sched 24'!D16</f>
        <v>242500</v>
      </c>
      <c r="C3447" s="14" t="s">
        <v>671</v>
      </c>
      <c r="D3447" s="14" t="str">
        <f t="shared" si="52"/>
        <v>Error?</v>
      </c>
    </row>
    <row r="3448" spans="1:4" x14ac:dyDescent="0.2">
      <c r="A3448" s="55">
        <v>3387</v>
      </c>
      <c r="B3448" s="1232">
        <f>'Tax Sched 24'!C16</f>
        <v>33832</v>
      </c>
      <c r="D3448" s="14" t="str">
        <f t="shared" si="52"/>
        <v>Error?</v>
      </c>
    </row>
    <row r="3449" spans="1:4" x14ac:dyDescent="0.2">
      <c r="A3449" s="55">
        <v>3388</v>
      </c>
      <c r="B3449" s="1232">
        <f>'Tax Sched 24'!F16</f>
        <v>315121</v>
      </c>
      <c r="C3449" s="14" t="s">
        <v>671</v>
      </c>
      <c r="D3449" s="14" t="str">
        <f t="shared" si="52"/>
        <v>Error?</v>
      </c>
    </row>
    <row r="3450" spans="1:4" x14ac:dyDescent="0.2">
      <c r="A3450" s="55">
        <v>3389</v>
      </c>
      <c r="B3450" s="1232">
        <f>'Tax Sched 24'!E16</f>
        <v>348953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893052</v>
      </c>
      <c r="D3546" s="14" t="str">
        <f t="shared" si="54"/>
        <v>Error?</v>
      </c>
    </row>
    <row r="3547" spans="1:4" x14ac:dyDescent="0.2">
      <c r="A3547" s="83">
        <v>3486</v>
      </c>
      <c r="D3547" s="14" t="str">
        <f t="shared" si="54"/>
        <v>OK</v>
      </c>
    </row>
    <row r="3548" spans="1:4" x14ac:dyDescent="0.2">
      <c r="A3548" s="55">
        <v>3487</v>
      </c>
      <c r="B3548" s="1232">
        <f>'Assets-Liab 5-6'!K6</f>
        <v>29049</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922101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32398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32398</v>
      </c>
      <c r="C3565" s="14" t="s">
        <v>671</v>
      </c>
      <c r="D3565" s="14" t="str">
        <f t="shared" si="54"/>
        <v>Error?</v>
      </c>
    </row>
    <row r="3566" spans="1:4" x14ac:dyDescent="0.2">
      <c r="A3566" s="55">
        <v>3505</v>
      </c>
      <c r="B3566" s="1232">
        <f>'Assets-Liab 5-6'!K38</f>
        <v>889703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922101</v>
      </c>
      <c r="C3568" s="14" t="s">
        <v>671</v>
      </c>
      <c r="D3568" s="14" t="str">
        <f t="shared" si="54"/>
        <v>Error?</v>
      </c>
    </row>
    <row r="3569" spans="1:4" x14ac:dyDescent="0.2">
      <c r="A3569" s="55">
        <v>3508</v>
      </c>
      <c r="B3569" s="1232">
        <f>'Acct Summary 7-8'!K4</f>
        <v>31666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31666</v>
      </c>
      <c r="C3571" s="14" t="s">
        <v>671</v>
      </c>
      <c r="D3571" s="14" t="str">
        <f t="shared" si="54"/>
        <v>Error?</v>
      </c>
    </row>
    <row r="3572" spans="1:4" x14ac:dyDescent="0.2">
      <c r="A3572" s="55">
        <v>3511</v>
      </c>
      <c r="B3572" s="1232">
        <f>'Acct Summary 7-8'!K13</f>
        <v>8215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8215</v>
      </c>
      <c r="C3575" s="14" t="s">
        <v>671</v>
      </c>
      <c r="D3575" s="14" t="str">
        <f t="shared" si="54"/>
        <v>Error?</v>
      </c>
    </row>
    <row r="3576" spans="1:4" x14ac:dyDescent="0.2">
      <c r="A3576" s="55">
        <v>3515</v>
      </c>
      <c r="B3576" s="1232">
        <f>'Acct Summary 7-8'!K20</f>
        <v>23451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23451</v>
      </c>
      <c r="C3588" s="14" t="s">
        <v>671</v>
      </c>
      <c r="D3588" s="14" t="str">
        <f t="shared" si="55"/>
        <v>Error?</v>
      </c>
    </row>
    <row r="3589" spans="1:4" x14ac:dyDescent="0.2">
      <c r="A3589" s="55">
        <v>3528</v>
      </c>
      <c r="B3589" s="1232">
        <f>'Acct Summary 7-8'!K79</f>
        <v>866252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889703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8215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8215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8215</v>
      </c>
      <c r="C3635" s="14" t="s">
        <v>671</v>
      </c>
      <c r="D3635" s="14" t="str">
        <f t="shared" si="55"/>
        <v>Error?</v>
      </c>
    </row>
    <row r="3636" spans="1:4" x14ac:dyDescent="0.2">
      <c r="A3636" s="55">
        <v>3575</v>
      </c>
      <c r="B3636" s="1232">
        <f>'Expenditures 15-22'!E354</f>
        <v>8215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8215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8215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8215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8215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23451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34674</v>
      </c>
      <c r="C3725" s="14" t="s">
        <v>671</v>
      </c>
      <c r="D3725" s="14" t="str">
        <f t="shared" si="57"/>
        <v>Error?</v>
      </c>
    </row>
    <row r="3726" spans="1:4" x14ac:dyDescent="0.2">
      <c r="A3726" s="55">
        <v>3665</v>
      </c>
      <c r="B3726" s="1232">
        <f>'Tax Sched 24'!D13</f>
        <v>31326</v>
      </c>
      <c r="C3726" s="14" t="s">
        <v>671</v>
      </c>
      <c r="D3726" s="14" t="str">
        <f t="shared" si="57"/>
        <v>Error?</v>
      </c>
    </row>
    <row r="3727" spans="1:4" x14ac:dyDescent="0.2">
      <c r="A3727" s="55">
        <v>3666</v>
      </c>
      <c r="B3727" s="1232">
        <f>'Tax Sched 24'!C13</f>
        <v>3348</v>
      </c>
      <c r="D3727" s="14" t="str">
        <f t="shared" si="57"/>
        <v>Error?</v>
      </c>
    </row>
    <row r="3728" spans="1:4" x14ac:dyDescent="0.2">
      <c r="A3728" s="55">
        <v>3667</v>
      </c>
      <c r="B3728" s="1232">
        <f>'Tax Sched 24'!F13</f>
        <v>31186</v>
      </c>
      <c r="C3728" s="14" t="s">
        <v>671</v>
      </c>
      <c r="D3728" s="14" t="str">
        <f t="shared" si="57"/>
        <v>Error?</v>
      </c>
    </row>
    <row r="3729" spans="1:4" x14ac:dyDescent="0.2">
      <c r="A3729" s="55">
        <v>3668</v>
      </c>
      <c r="B3729" s="1232">
        <f>'Tax Sched 24'!E13</f>
        <v>34534</v>
      </c>
      <c r="D3729" s="14" t="str">
        <f t="shared" si="57"/>
        <v>Error?</v>
      </c>
    </row>
    <row r="3730" spans="1:4" x14ac:dyDescent="0.2">
      <c r="A3730" s="55">
        <v>3669</v>
      </c>
      <c r="B3730" s="1232">
        <f>'ICR Computation 30'!E10</f>
        <v>1788625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10820098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48086822</v>
      </c>
      <c r="C4122" s="14" t="s">
        <v>671</v>
      </c>
      <c r="D4122" s="14" t="str">
        <f t="shared" si="63"/>
        <v>Error?</v>
      </c>
    </row>
    <row r="4123" spans="1:4" x14ac:dyDescent="0.2">
      <c r="A4123" s="55">
        <v>4062</v>
      </c>
      <c r="B4123" s="1232">
        <f>'Acct Summary 7-8'!D10</f>
        <v>2549385</v>
      </c>
      <c r="C4123" s="14" t="s">
        <v>671</v>
      </c>
      <c r="D4123" s="14" t="str">
        <f t="shared" si="63"/>
        <v>Error?</v>
      </c>
    </row>
    <row r="4124" spans="1:4" x14ac:dyDescent="0.2">
      <c r="A4124" s="55">
        <v>4063</v>
      </c>
      <c r="B4124" s="1232">
        <f>'Acct Summary 7-8'!E10</f>
        <v>2442066</v>
      </c>
      <c r="C4124" s="14" t="s">
        <v>671</v>
      </c>
      <c r="D4124" s="14" t="str">
        <f t="shared" si="63"/>
        <v>Error?</v>
      </c>
    </row>
    <row r="4125" spans="1:4" x14ac:dyDescent="0.2">
      <c r="A4125" s="55">
        <v>4064</v>
      </c>
      <c r="B4125" s="1232">
        <f>'Acct Summary 7-8'!F10</f>
        <v>2706812</v>
      </c>
      <c r="C4125" s="14" t="s">
        <v>671</v>
      </c>
      <c r="D4125" s="14" t="str">
        <f t="shared" si="63"/>
        <v>Error?</v>
      </c>
    </row>
    <row r="4126" spans="1:4" x14ac:dyDescent="0.2">
      <c r="A4126" s="55">
        <v>4065</v>
      </c>
      <c r="B4126" s="1232">
        <f>'Acct Summary 7-8'!G10</f>
        <v>1332885</v>
      </c>
      <c r="C4126" s="14" t="s">
        <v>671</v>
      </c>
      <c r="D4126" s="14" t="str">
        <f t="shared" si="63"/>
        <v>Error?</v>
      </c>
    </row>
    <row r="4127" spans="1:4" x14ac:dyDescent="0.2">
      <c r="A4127" s="55">
        <v>4066</v>
      </c>
      <c r="B4127" s="1232">
        <f>'Acct Summary 7-8'!H10</f>
        <v>400251</v>
      </c>
      <c r="C4127" s="14" t="s">
        <v>671</v>
      </c>
      <c r="D4127" s="14" t="str">
        <f t="shared" si="63"/>
        <v>Error?</v>
      </c>
    </row>
    <row r="4128" spans="1:4" x14ac:dyDescent="0.2">
      <c r="A4128" s="55">
        <v>4067</v>
      </c>
      <c r="B4128" s="1232">
        <f>'Acct Summary 7-8'!I10</f>
        <v>32826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31666</v>
      </c>
      <c r="C4130" s="14" t="s">
        <v>671</v>
      </c>
      <c r="D4130" s="14" t="str">
        <f t="shared" si="63"/>
        <v>Error?</v>
      </c>
    </row>
    <row r="4131" spans="1:4" x14ac:dyDescent="0.2">
      <c r="A4131" s="55">
        <v>4070</v>
      </c>
      <c r="B4131" s="1232">
        <f>'Acct Summary 7-8'!C18</f>
        <v>10820098</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48287523</v>
      </c>
      <c r="C4136" s="14" t="s">
        <v>671</v>
      </c>
      <c r="D4136" s="14" t="str">
        <f t="shared" si="63"/>
        <v>Error?</v>
      </c>
    </row>
    <row r="4137" spans="1:4" x14ac:dyDescent="0.2">
      <c r="A4137" s="55">
        <v>4076</v>
      </c>
      <c r="B4137" s="1232">
        <f>'Acct Summary 7-8'!D19</f>
        <v>2648304</v>
      </c>
      <c r="C4137" s="14" t="s">
        <v>671</v>
      </c>
      <c r="D4137" s="14" t="str">
        <f t="shared" si="63"/>
        <v>Error?</v>
      </c>
    </row>
    <row r="4138" spans="1:4" x14ac:dyDescent="0.2">
      <c r="A4138" s="55">
        <v>4077</v>
      </c>
      <c r="B4138" s="1232">
        <f>'Acct Summary 7-8'!E19</f>
        <v>2424211</v>
      </c>
      <c r="C4138" s="14" t="s">
        <v>671</v>
      </c>
      <c r="D4138" s="14" t="str">
        <f t="shared" si="63"/>
        <v>Error?</v>
      </c>
    </row>
    <row r="4139" spans="1:4" x14ac:dyDescent="0.2">
      <c r="A4139" s="55">
        <v>4078</v>
      </c>
      <c r="B4139" s="1232">
        <f>'Acct Summary 7-8'!F19</f>
        <v>2746834</v>
      </c>
      <c r="C4139" s="14" t="s">
        <v>671</v>
      </c>
      <c r="D4139" s="14" t="str">
        <f t="shared" si="63"/>
        <v>Error?</v>
      </c>
    </row>
    <row r="4140" spans="1:4" x14ac:dyDescent="0.2">
      <c r="A4140" s="55">
        <v>4079</v>
      </c>
      <c r="B4140" s="1232">
        <f>'Acct Summary 7-8'!G19</f>
        <v>1820822</v>
      </c>
      <c r="C4140" s="14" t="s">
        <v>671</v>
      </c>
      <c r="D4140" s="14" t="str">
        <f t="shared" si="63"/>
        <v>Error?</v>
      </c>
    </row>
    <row r="4141" spans="1:4" x14ac:dyDescent="0.2">
      <c r="A4141" s="55">
        <v>4080</v>
      </c>
      <c r="B4141" s="1232">
        <f>'Acct Summary 7-8'!H19</f>
        <v>365900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8215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15022214</v>
      </c>
      <c r="C4171" s="14" t="s">
        <v>671</v>
      </c>
      <c r="D4171" s="14" t="str">
        <f t="shared" si="64"/>
        <v>Error?</v>
      </c>
    </row>
    <row r="4172" spans="1:4" x14ac:dyDescent="0.2">
      <c r="A4172" s="55">
        <v>4111</v>
      </c>
      <c r="B4172" s="1232">
        <f>'Short-Term Long-Term Debt 25'!J49</f>
        <v>13716536</v>
      </c>
      <c r="C4172" s="14" t="s">
        <v>671</v>
      </c>
      <c r="D4172" s="14" t="str">
        <f t="shared" si="64"/>
        <v>Error?</v>
      </c>
    </row>
    <row r="4173" spans="1:4" x14ac:dyDescent="0.2">
      <c r="A4173" s="55">
        <v>4112</v>
      </c>
      <c r="B4173" s="1232">
        <f>'Short-Term Long-Term Debt 25'!H49</f>
        <v>1543031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2515</v>
      </c>
      <c r="C4265" s="14" t="s">
        <v>671</v>
      </c>
      <c r="D4265" s="14" t="str">
        <f t="shared" si="65"/>
        <v>Error?</v>
      </c>
      <c r="E4265" s="811"/>
    </row>
    <row r="4266" spans="1:5" x14ac:dyDescent="0.2">
      <c r="A4266" s="91">
        <v>4205</v>
      </c>
      <c r="B4266" s="1232">
        <f>('FP Info 3'!F10)*100000</f>
        <v>365.6</v>
      </c>
      <c r="C4266" s="14" t="s">
        <v>671</v>
      </c>
      <c r="D4266" s="14" t="str">
        <f t="shared" si="65"/>
        <v>Error?</v>
      </c>
      <c r="E4266" s="811"/>
    </row>
    <row r="4267" spans="1:5" x14ac:dyDescent="0.2">
      <c r="A4267" s="91">
        <v>4206</v>
      </c>
      <c r="B4267" s="1232">
        <f>('FP Info 3'!H10)*100000</f>
        <v>195</v>
      </c>
      <c r="C4267" s="14" t="s">
        <v>671</v>
      </c>
      <c r="D4267" s="14" t="str">
        <f t="shared" si="65"/>
        <v>Error?</v>
      </c>
      <c r="E4267" s="811"/>
    </row>
    <row r="4268" spans="1:5" x14ac:dyDescent="0.2">
      <c r="A4268" s="91">
        <v>4207</v>
      </c>
      <c r="B4268" s="1232">
        <f>('FP Info 3'!J10)*100000</f>
        <v>3076</v>
      </c>
      <c r="C4268" s="14" t="s">
        <v>671</v>
      </c>
      <c r="D4268" s="14" t="str">
        <f t="shared" si="65"/>
        <v>Error?</v>
      </c>
    </row>
    <row r="4269" spans="1:5" x14ac:dyDescent="0.2">
      <c r="A4269" s="91">
        <v>4208</v>
      </c>
      <c r="B4269" s="1232">
        <f>'FP Info 3'!J16</f>
        <v>8351379</v>
      </c>
      <c r="C4269" s="14" t="s">
        <v>671</v>
      </c>
      <c r="D4269" s="14" t="str">
        <f t="shared" si="65"/>
        <v>Error?</v>
      </c>
    </row>
    <row r="4270" spans="1:5" x14ac:dyDescent="0.2">
      <c r="A4270" s="91">
        <v>4209</v>
      </c>
      <c r="B4270" s="1232">
        <f>'FP Info 3'!D24</f>
        <v>1980846</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409866</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10041</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91419</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252108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221328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1257054</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31547</v>
      </c>
      <c r="D4410" s="14" t="str">
        <f t="shared" si="67"/>
        <v>Error?</v>
      </c>
    </row>
    <row r="4411" spans="1:4" x14ac:dyDescent="0.2">
      <c r="A4411" s="55">
        <v>4350</v>
      </c>
      <c r="B4411" s="1232">
        <f>'Revenues 9-14'!C216</f>
        <v>1257054</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31547</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314298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2791</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48.8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4865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1391233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70767284</v>
      </c>
      <c r="D4995" s="14" t="str">
        <f t="shared" si="77"/>
        <v>Error?</v>
      </c>
    </row>
    <row r="4996" spans="1:4" x14ac:dyDescent="0.2">
      <c r="A4996" s="91">
        <v>4935</v>
      </c>
      <c r="B4996" s="1232">
        <f>'FP Info 3'!H31</f>
        <v>9765885.1920000017</v>
      </c>
      <c r="D4996" s="14" t="str">
        <f t="shared" si="77"/>
        <v>Error?</v>
      </c>
    </row>
    <row r="4997" spans="1:4" x14ac:dyDescent="0.2">
      <c r="A4997" s="91">
        <v>4936</v>
      </c>
      <c r="B4997" s="1232">
        <f>'FP Info 3'!H37</f>
        <v>15022214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31325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1616218</v>
      </c>
      <c r="D5061" s="14" t="str">
        <f t="shared" si="78"/>
        <v>Error?</v>
      </c>
    </row>
    <row r="5062" spans="1:4" x14ac:dyDescent="0.2">
      <c r="A5062" s="83">
        <v>5001</v>
      </c>
      <c r="D5062" s="14" t="str">
        <f t="shared" si="78"/>
        <v>OK</v>
      </c>
    </row>
    <row r="5063" spans="1:4" x14ac:dyDescent="0.2">
      <c r="A5063" s="55">
        <v>5002</v>
      </c>
      <c r="B5063" s="1232">
        <f>'Revenues 9-14'!C7</f>
        <v>25057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1672600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1183312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1183312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9000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9000</v>
      </c>
      <c r="C5087" s="14" t="s">
        <v>671</v>
      </c>
      <c r="D5087" s="14" t="str">
        <f t="shared" si="78"/>
        <v>Error?</v>
      </c>
    </row>
    <row r="5088" spans="1:4" x14ac:dyDescent="0.2">
      <c r="A5088" s="55">
        <v>5027</v>
      </c>
      <c r="B5088" s="1232">
        <f>'Revenues 9-14'!C65</f>
        <v>1301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1301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2956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3253</v>
      </c>
      <c r="C5096" s="14" t="s">
        <v>671</v>
      </c>
      <c r="D5096" s="14" t="str">
        <f t="shared" si="78"/>
        <v>Error?</v>
      </c>
    </row>
    <row r="5097" spans="1:4" x14ac:dyDescent="0.2">
      <c r="A5097" s="55">
        <v>5036</v>
      </c>
      <c r="B5097" s="1232">
        <f>'Revenues 9-14'!C77</f>
        <v>7748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4180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11928</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277928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163832</v>
      </c>
      <c r="D5119" s="14" t="str">
        <f t="shared" ref="D5119:D5182" si="79">IF(ISBLANK(B5119),"OK",IF(A5119-B5119=0,"OK","Error?"))</f>
        <v>Error?</v>
      </c>
    </row>
    <row r="5120" spans="1:4" x14ac:dyDescent="0.2">
      <c r="A5120" s="55">
        <v>5059</v>
      </c>
      <c r="B5120" s="1232">
        <f>'Revenues 9-14'!C108</f>
        <v>447730</v>
      </c>
      <c r="C5120" s="14" t="s">
        <v>671</v>
      </c>
      <c r="D5120" s="14" t="str">
        <f t="shared" si="79"/>
        <v>Error?</v>
      </c>
    </row>
    <row r="5121" spans="1:4" x14ac:dyDescent="0.2">
      <c r="A5121" s="55">
        <v>5060</v>
      </c>
      <c r="B5121" s="1232">
        <f>'Revenues 9-14'!C109</f>
        <v>3329124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21559007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22950240</v>
      </c>
      <c r="C5132" s="14" t="s">
        <v>671</v>
      </c>
      <c r="D5132" s="14" t="str">
        <f t="shared" si="79"/>
        <v>Error?</v>
      </c>
    </row>
    <row r="5133" spans="1:4" x14ac:dyDescent="0.2">
      <c r="A5133" s="55">
        <v>5072</v>
      </c>
      <c r="B5133" s="1232">
        <f>'Revenues 9-14'!C124</f>
        <v>389755</v>
      </c>
      <c r="D5133" s="14" t="str">
        <f t="shared" si="79"/>
        <v>Error?</v>
      </c>
    </row>
    <row r="5134" spans="1:4" x14ac:dyDescent="0.2">
      <c r="A5134" s="55">
        <v>5073</v>
      </c>
      <c r="B5134" s="1232">
        <f>'Revenues 9-14'!C125</f>
        <v>402642</v>
      </c>
      <c r="D5134" s="14" t="str">
        <f t="shared" si="79"/>
        <v>Error?</v>
      </c>
    </row>
    <row r="5135" spans="1:4" x14ac:dyDescent="0.2">
      <c r="A5135" s="55">
        <v>5074</v>
      </c>
      <c r="B5135" s="1232">
        <f>'Revenues 9-14'!C126</f>
        <v>693448</v>
      </c>
      <c r="D5135" s="14" t="str">
        <f t="shared" si="79"/>
        <v>Error?</v>
      </c>
    </row>
    <row r="5136" spans="1:4" x14ac:dyDescent="0.2">
      <c r="A5136" s="83">
        <v>5075</v>
      </c>
      <c r="D5136" s="14" t="str">
        <f t="shared" si="79"/>
        <v>OK</v>
      </c>
    </row>
    <row r="5137" spans="1:4" x14ac:dyDescent="0.2">
      <c r="A5137" s="55">
        <v>5076</v>
      </c>
      <c r="B5137" s="1232">
        <f>'Revenues 9-14'!C127</f>
        <v>75129</v>
      </c>
      <c r="D5137" s="14" t="str">
        <f t="shared" si="79"/>
        <v>Error?</v>
      </c>
    </row>
    <row r="5138" spans="1:4" x14ac:dyDescent="0.2">
      <c r="A5138" s="83">
        <v>5077</v>
      </c>
      <c r="D5138" s="14" t="str">
        <f t="shared" si="79"/>
        <v>OK</v>
      </c>
    </row>
    <row r="5139" spans="1:4" x14ac:dyDescent="0.2">
      <c r="A5139" s="55">
        <v>5078</v>
      </c>
      <c r="B5139" s="1232">
        <f>'Revenues 9-14'!C128</f>
        <v>4412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1565386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42846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44159</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16977</v>
      </c>
      <c r="D5167" s="14" t="str">
        <f t="shared" si="79"/>
        <v>Error?</v>
      </c>
    </row>
    <row r="5168" spans="1:4" x14ac:dyDescent="0.2">
      <c r="A5168" s="55">
        <v>5107</v>
      </c>
      <c r="B5168" s="1232">
        <f>'Revenues 9-14'!C147</f>
        <v>38538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56127</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1726052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24676292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1467375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576224</v>
      </c>
      <c r="D5241" s="14" t="str">
        <f t="shared" si="80"/>
        <v>Error?</v>
      </c>
    </row>
    <row r="5242" spans="1:4" x14ac:dyDescent="0.2">
      <c r="A5242" s="55">
        <v>5181</v>
      </c>
      <c r="B5242" s="1232">
        <f>'Revenues 9-14'!C197</f>
        <v>16429</v>
      </c>
      <c r="D5242" s="14" t="str">
        <f t="shared" si="80"/>
        <v>Error?</v>
      </c>
    </row>
    <row r="5243" spans="1:4" x14ac:dyDescent="0.2">
      <c r="A5243" s="55">
        <v>5182</v>
      </c>
      <c r="B5243" s="1232">
        <f>'Revenues 9-14'!C198</f>
        <v>185653</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2245681</v>
      </c>
      <c r="C5246" s="14" t="s">
        <v>671</v>
      </c>
      <c r="D5246" s="14" t="str">
        <f t="shared" si="80"/>
        <v>Error?</v>
      </c>
    </row>
    <row r="5247" spans="1:4" x14ac:dyDescent="0.2">
      <c r="A5247" s="55">
        <v>5186</v>
      </c>
      <c r="B5247" s="1232">
        <f>'Revenues 9-14'!C203</f>
        <v>3401992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3811858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29723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1037839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1067562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91419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9261308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9261308</v>
      </c>
      <c r="C5326" s="14" t="s">
        <v>671</v>
      </c>
      <c r="D5326" s="14" t="str">
        <f t="shared" si="82"/>
        <v>Error?</v>
      </c>
    </row>
    <row r="5327" spans="1:4" x14ac:dyDescent="0.2">
      <c r="A5327" s="55">
        <v>5266</v>
      </c>
      <c r="B5327" s="1232">
        <f>'Revenues 9-14'!C275</f>
        <v>37266724</v>
      </c>
      <c r="C5327" s="14" t="s">
        <v>671</v>
      </c>
      <c r="D5327" s="14" t="str">
        <f t="shared" si="82"/>
        <v>Error?</v>
      </c>
    </row>
    <row r="5328" spans="1:4" x14ac:dyDescent="0.2">
      <c r="A5328" s="55">
        <v>5267</v>
      </c>
      <c r="B5328" s="1232">
        <f>'Revenues 9-14'!D5</f>
        <v>234917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234917</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432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12716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1320</v>
      </c>
      <c r="D5354" s="14" t="str">
        <f t="shared" si="82"/>
        <v>Error?</v>
      </c>
    </row>
    <row r="5355" spans="1:4" x14ac:dyDescent="0.2">
      <c r="A5355" s="55">
        <v>5294</v>
      </c>
      <c r="B5355" s="1232">
        <f>'Revenues 9-14'!D108</f>
        <v>14036</v>
      </c>
      <c r="C5355" s="14" t="s">
        <v>671</v>
      </c>
      <c r="D5355" s="14" t="str">
        <f t="shared" si="82"/>
        <v>Error?</v>
      </c>
    </row>
    <row r="5356" spans="1:4" x14ac:dyDescent="0.2">
      <c r="A5356" s="55">
        <v>5295</v>
      </c>
      <c r="B5356" s="1232">
        <f>'Revenues 9-14'!D109</f>
        <v>249385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2300000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2300000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2300000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2549385</v>
      </c>
      <c r="C5508" s="14" t="s">
        <v>671</v>
      </c>
      <c r="D5508" s="14" t="str">
        <f t="shared" si="85"/>
        <v>Error?</v>
      </c>
    </row>
    <row r="5509" spans="1:4" x14ac:dyDescent="0.2">
      <c r="A5509" s="55">
        <v>5448</v>
      </c>
      <c r="B5509" s="1232">
        <f>'Revenues 9-14'!E5</f>
        <v>2299435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2299435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45790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45790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2345225</v>
      </c>
      <c r="C5527" s="14" t="s">
        <v>671</v>
      </c>
      <c r="D5527" s="14" t="str">
        <f t="shared" si="85"/>
        <v>Error?</v>
      </c>
    </row>
    <row r="5528" spans="1:4" x14ac:dyDescent="0.2">
      <c r="A5528" s="55">
        <v>5467</v>
      </c>
      <c r="B5528" s="1232">
        <f>'Revenues 9-14'!E117</f>
        <v>96841</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96841</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96841</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2442066</v>
      </c>
      <c r="C5552" s="14" t="s">
        <v>671</v>
      </c>
      <c r="D5552" s="14" t="str">
        <f t="shared" si="85"/>
        <v>Error?</v>
      </c>
    </row>
    <row r="5553" spans="1:4" x14ac:dyDescent="0.2">
      <c r="A5553" s="55">
        <v>5492</v>
      </c>
      <c r="B5553" s="1232">
        <f>'Revenues 9-14'!F5</f>
        <v>125287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125287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200000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200000</v>
      </c>
      <c r="C5562" s="14" t="s">
        <v>671</v>
      </c>
      <c r="D5562" s="14" t="str">
        <f t="shared" si="85"/>
        <v>Error?</v>
      </c>
    </row>
    <row r="5563" spans="1:4" x14ac:dyDescent="0.2">
      <c r="A5563" s="55">
        <v>5502</v>
      </c>
      <c r="B5563" s="1232">
        <f>'Revenues 9-14'!F42</f>
        <v>102273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102273</v>
      </c>
      <c r="C5579" s="14" t="s">
        <v>671</v>
      </c>
      <c r="D5579" s="14" t="str">
        <f t="shared" si="86"/>
        <v>Error?</v>
      </c>
    </row>
    <row r="5580" spans="1:4" x14ac:dyDescent="0.2">
      <c r="A5580" s="55">
        <v>5519</v>
      </c>
      <c r="B5580" s="1232">
        <f>'Revenues 9-14'!F65</f>
        <v>331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2905</v>
      </c>
      <c r="D5586" s="14" t="str">
        <f t="shared" si="86"/>
        <v>Error?</v>
      </c>
    </row>
    <row r="5587" spans="1:4" x14ac:dyDescent="0.2">
      <c r="A5587" s="55">
        <v>5526</v>
      </c>
      <c r="B5587" s="1232">
        <f>'Revenues 9-14'!F108</f>
        <v>2905</v>
      </c>
      <c r="C5587" s="14" t="s">
        <v>671</v>
      </c>
      <c r="D5587" s="14" t="str">
        <f t="shared" si="86"/>
        <v>Error?</v>
      </c>
    </row>
    <row r="5588" spans="1:4" x14ac:dyDescent="0.2">
      <c r="A5588" s="55">
        <v>5527</v>
      </c>
      <c r="B5588" s="1232">
        <f>'Revenues 9-14'!F109</f>
        <v>430796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1050000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1050000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684476</v>
      </c>
      <c r="D5615" s="14" t="str">
        <f t="shared" si="86"/>
        <v>Error?</v>
      </c>
    </row>
    <row r="5616" spans="1:4" x14ac:dyDescent="0.2">
      <c r="A5616" s="83">
        <v>5555</v>
      </c>
      <c r="D5616" s="14" t="str">
        <f t="shared" si="86"/>
        <v>OK</v>
      </c>
    </row>
    <row r="5617" spans="1:4" x14ac:dyDescent="0.2">
      <c r="A5617" s="55">
        <v>5556</v>
      </c>
      <c r="B5617" s="1232">
        <f>'Revenues 9-14'!F152</f>
        <v>541540</v>
      </c>
      <c r="D5617" s="14" t="str">
        <f t="shared" si="86"/>
        <v>Error?</v>
      </c>
    </row>
    <row r="5618" spans="1:4" x14ac:dyDescent="0.2">
      <c r="A5618" s="55">
        <v>5557</v>
      </c>
      <c r="B5618" s="1232">
        <f>'Revenues 9-14'!F154</f>
        <v>1226016</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1226016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2276016</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2706812</v>
      </c>
      <c r="C5720" s="14" t="s">
        <v>671</v>
      </c>
      <c r="D5720" s="14" t="str">
        <f t="shared" si="88"/>
        <v>Error?</v>
      </c>
    </row>
    <row r="5721" spans="1:4" x14ac:dyDescent="0.2">
      <c r="A5721" s="55">
        <v>5660</v>
      </c>
      <c r="B5721" s="1232">
        <f>'Revenues 9-14'!G5</f>
        <v>572443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242500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814943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274586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274586</v>
      </c>
      <c r="C5730" s="14" t="s">
        <v>671</v>
      </c>
      <c r="D5730" s="14" t="str">
        <f t="shared" si="88"/>
        <v>Error?</v>
      </c>
    </row>
    <row r="5731" spans="1:4" x14ac:dyDescent="0.2">
      <c r="A5731" s="55">
        <v>5670</v>
      </c>
      <c r="B5731" s="1232">
        <f>'Revenues 9-14'!G65</f>
        <v>694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694</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110265</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120306</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3709</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84309</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88018</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242662</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242662</v>
      </c>
      <c r="C5869" s="14" t="s">
        <v>671</v>
      </c>
      <c r="D5869" s="14" t="str">
        <f t="shared" si="90"/>
        <v>Error?</v>
      </c>
    </row>
    <row r="5870" spans="1:4" x14ac:dyDescent="0.2">
      <c r="A5870" s="55">
        <v>5809</v>
      </c>
      <c r="B5870" s="1232">
        <f>'Revenues 9-14'!G275</f>
        <v>1332885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251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251</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400000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400251</v>
      </c>
      <c r="C5915" s="14" t="s">
        <v>671</v>
      </c>
      <c r="D5915" s="14" t="str">
        <f t="shared" si="91"/>
        <v>Error?</v>
      </c>
    </row>
    <row r="5916" spans="1:4" x14ac:dyDescent="0.2">
      <c r="A5916" s="55">
        <v>5855</v>
      </c>
      <c r="B5916" s="1232">
        <f>'Revenues 9-14'!I5</f>
        <v>31325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31325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1501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1501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32826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31325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31325</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341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341</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31666</v>
      </c>
      <c r="C6023" s="14" t="s">
        <v>671</v>
      </c>
      <c r="D6023" s="14" t="str">
        <f t="shared" si="93"/>
        <v>Error?</v>
      </c>
    </row>
    <row r="6024" spans="1:5" x14ac:dyDescent="0.2">
      <c r="A6024" s="55">
        <v>5963</v>
      </c>
      <c r="B6024" s="1232">
        <f>'Revenues 9-14'!G109</f>
        <v>1090223</v>
      </c>
      <c r="C6024" s="14" t="s">
        <v>671</v>
      </c>
      <c r="D6024" s="14" t="str">
        <f t="shared" si="93"/>
        <v>Error?</v>
      </c>
    </row>
    <row r="6025" spans="1:5" x14ac:dyDescent="0.2">
      <c r="A6025" s="55">
        <v>5964</v>
      </c>
      <c r="B6025" s="1232">
        <f>'Revenues 9-14'!H109</f>
        <v>400251</v>
      </c>
      <c r="C6025" s="14" t="s">
        <v>671</v>
      </c>
      <c r="D6025" s="14" t="str">
        <f t="shared" si="93"/>
        <v>Error?</v>
      </c>
    </row>
    <row r="6026" spans="1:5" x14ac:dyDescent="0.2">
      <c r="A6026" s="55">
        <v>5965</v>
      </c>
      <c r="B6026" s="1232">
        <f>'Revenues 9-14'!I109</f>
        <v>32826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31666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153749</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3137.89</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2158716</v>
      </c>
      <c r="D6076" s="14" t="str">
        <f t="shared" si="93"/>
        <v>Error?</v>
      </c>
      <c r="E6076" s="14" t="s">
        <v>1104</v>
      </c>
    </row>
    <row r="6077" spans="1:5" x14ac:dyDescent="0.2">
      <c r="A6077">
        <v>6016</v>
      </c>
      <c r="B6077" s="1232">
        <f>'Short-Term Long-Term Debt 25'!D27</f>
        <v>545320</v>
      </c>
      <c r="D6077" s="14" t="str">
        <f t="shared" si="93"/>
        <v>Error?</v>
      </c>
      <c r="E6077" s="14" t="s">
        <v>1104</v>
      </c>
    </row>
    <row r="6078" spans="1:5" x14ac:dyDescent="0.2">
      <c r="A6078">
        <v>6017</v>
      </c>
      <c r="B6078" s="1232">
        <f>'Short-Term Long-Term Debt 25'!E27</f>
        <v>723190</v>
      </c>
      <c r="D6078" s="14" t="str">
        <f t="shared" si="93"/>
        <v>Error?</v>
      </c>
      <c r="E6078" s="14" t="s">
        <v>1104</v>
      </c>
    </row>
    <row r="6079" spans="1:5" x14ac:dyDescent="0.2">
      <c r="A6079">
        <v>6018</v>
      </c>
      <c r="B6079" s="1232">
        <f>'Short-Term Long-Term Debt 25'!F27</f>
        <v>1980846</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876808</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2169263</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409714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98493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12000</v>
      </c>
      <c r="D6113" s="14" t="str">
        <f t="shared" si="94"/>
        <v>Error?</v>
      </c>
      <c r="E6113" s="14" t="s">
        <v>209</v>
      </c>
    </row>
    <row r="6114" spans="1:5" x14ac:dyDescent="0.2">
      <c r="A6114">
        <v>6053</v>
      </c>
      <c r="B6114" s="1232">
        <f>'Assets-Liab 5-6'!D11</f>
        <v>18426</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16253</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1639537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151310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725498</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241610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314593</v>
      </c>
      <c r="D6142" s="14" t="str">
        <f t="shared" si="94"/>
        <v>Error?</v>
      </c>
      <c r="E6142" s="14" t="s">
        <v>209</v>
      </c>
    </row>
    <row r="6143" spans="1:5" x14ac:dyDescent="0.2">
      <c r="A6143">
        <v>6082</v>
      </c>
      <c r="B6143" s="1232">
        <f>'Assets-Liab 5-6'!D27</f>
        <v>55686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9603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3764</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2052910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76519</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4658</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1233</v>
      </c>
      <c r="D6180" s="14" t="str">
        <f t="shared" si="95"/>
        <v>Error?</v>
      </c>
      <c r="E6180" s="14" t="s">
        <v>209</v>
      </c>
    </row>
    <row r="6181" spans="1:5" x14ac:dyDescent="0.2">
      <c r="A6181">
        <v>6120</v>
      </c>
      <c r="B6181" s="1232">
        <f>'Assets-Liab 5-6'!J32</f>
        <v>1810380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2545533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-905996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1639537</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1623284</v>
      </c>
      <c r="D6219" s="14" t="str">
        <f t="shared" si="96"/>
        <v>Error?</v>
      </c>
      <c r="E6219" s="14" t="s">
        <v>209</v>
      </c>
    </row>
    <row r="6220" spans="1:5" x14ac:dyDescent="0.2">
      <c r="A6220">
        <v>6159</v>
      </c>
      <c r="B6220" s="1232">
        <f>'Acct Summary 7-8'!J4</f>
        <v>1778314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1778314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1778314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2852353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2852353</v>
      </c>
      <c r="D6229" s="14" t="str">
        <f t="shared" si="96"/>
        <v>Error?</v>
      </c>
      <c r="E6229" s="14" t="s">
        <v>209</v>
      </c>
    </row>
    <row r="6230" spans="1:5" x14ac:dyDescent="0.2">
      <c r="A6230">
        <v>6169</v>
      </c>
      <c r="B6230" s="1232">
        <f>'Acct Summary 7-8'!J20</f>
        <v>-1074039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-1074039</v>
      </c>
      <c r="D6263" s="14" t="str">
        <f t="shared" si="96"/>
        <v>Error?</v>
      </c>
      <c r="E6263" s="14" t="s">
        <v>209</v>
      </c>
    </row>
    <row r="6264" spans="1:5" x14ac:dyDescent="0.2">
      <c r="A6264">
        <v>6203</v>
      </c>
      <c r="B6264" s="1232">
        <f>'Acct Summary 7-8'!J79</f>
        <v>168043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-905996</v>
      </c>
      <c r="D6266" s="14" t="str">
        <f t="shared" si="96"/>
        <v>Error?</v>
      </c>
      <c r="E6266" s="14" t="s">
        <v>209</v>
      </c>
    </row>
    <row r="6267" spans="1:5" x14ac:dyDescent="0.2">
      <c r="A6267">
        <v>6206</v>
      </c>
      <c r="B6267" s="1232">
        <f>'Acct Summary 7-8'!C82</f>
        <v>-627298</v>
      </c>
      <c r="D6267" s="14" t="str">
        <f t="shared" si="96"/>
        <v>Error?</v>
      </c>
      <c r="E6267" s="14" t="s">
        <v>209</v>
      </c>
    </row>
    <row r="6268" spans="1:5" x14ac:dyDescent="0.2">
      <c r="A6268">
        <v>6207</v>
      </c>
      <c r="B6268" s="1232">
        <f>'Acct Summary 7-8'!D82</f>
        <v>-98919</v>
      </c>
      <c r="D6268" s="14" t="str">
        <f t="shared" si="96"/>
        <v>Error?</v>
      </c>
      <c r="E6268" s="14" t="s">
        <v>209</v>
      </c>
    </row>
    <row r="6269" spans="1:5" x14ac:dyDescent="0.2">
      <c r="A6269">
        <v>6208</v>
      </c>
      <c r="B6269" s="1232">
        <f>'Acct Summary 7-8'!E82</f>
        <v>17855</v>
      </c>
      <c r="D6269" s="14" t="str">
        <f t="shared" si="96"/>
        <v>Error?</v>
      </c>
      <c r="E6269" s="14" t="s">
        <v>209</v>
      </c>
    </row>
    <row r="6270" spans="1:5" x14ac:dyDescent="0.2">
      <c r="A6270">
        <v>6209</v>
      </c>
      <c r="B6270" s="1232">
        <f>'Acct Summary 7-8'!F82</f>
        <v>-40022</v>
      </c>
      <c r="D6270" s="14" t="str">
        <f t="shared" si="96"/>
        <v>Error?</v>
      </c>
      <c r="E6270" s="14" t="s">
        <v>209</v>
      </c>
    </row>
    <row r="6271" spans="1:5" x14ac:dyDescent="0.2">
      <c r="A6271">
        <v>6210</v>
      </c>
      <c r="B6271" s="1232">
        <f>'Acct Summary 7-8'!G82</f>
        <v>-487937</v>
      </c>
      <c r="D6271" s="14" t="str">
        <f t="shared" ref="D6271:D6334" si="97">IF(ISBLANK(B6271),"OK",IF(A6271-B6271=0,"OK","Error?"))</f>
        <v>Error?</v>
      </c>
      <c r="E6271" s="14" t="s">
        <v>209</v>
      </c>
    </row>
    <row r="6272" spans="1:5" x14ac:dyDescent="0.2">
      <c r="A6272">
        <v>6211</v>
      </c>
      <c r="B6272" s="1232">
        <f>'Acct Summary 7-8'!H82</f>
        <v>34351</v>
      </c>
      <c r="D6272" s="14" t="str">
        <f t="shared" si="97"/>
        <v>Error?</v>
      </c>
      <c r="E6272" s="14" t="s">
        <v>209</v>
      </c>
    </row>
    <row r="6273" spans="1:5" x14ac:dyDescent="0.2">
      <c r="A6273">
        <v>6212</v>
      </c>
      <c r="B6273" s="1232">
        <f>'Acct Summary 7-8'!I82</f>
        <v>32826</v>
      </c>
      <c r="D6273" s="14" t="str">
        <f t="shared" si="97"/>
        <v>Error?</v>
      </c>
      <c r="E6273" s="14" t="s">
        <v>209</v>
      </c>
    </row>
    <row r="6274" spans="1:5" x14ac:dyDescent="0.2">
      <c r="A6274">
        <v>6213</v>
      </c>
      <c r="B6274" s="1232">
        <f>'Acct Summary 7-8'!J82</f>
        <v>-1074039</v>
      </c>
      <c r="D6274" s="14" t="str">
        <f t="shared" si="97"/>
        <v>Error?</v>
      </c>
      <c r="E6274" s="14" t="s">
        <v>209</v>
      </c>
    </row>
    <row r="6275" spans="1:5" x14ac:dyDescent="0.2">
      <c r="A6275">
        <v>6214</v>
      </c>
      <c r="B6275" s="1232">
        <f>'Acct Summary 7-8'!K82</f>
        <v>23451</v>
      </c>
      <c r="D6275" s="14" t="str">
        <f t="shared" si="97"/>
        <v>Error?</v>
      </c>
      <c r="E6275" s="14" t="s">
        <v>209</v>
      </c>
    </row>
    <row r="6276" spans="1:5" x14ac:dyDescent="0.2">
      <c r="A6276">
        <v>6215</v>
      </c>
      <c r="B6276" s="1232">
        <f>'Acct Summary 7-8'!C83</f>
        <v>-0.14540227860213101</v>
      </c>
      <c r="D6276" s="14" t="str">
        <f t="shared" si="97"/>
        <v>Error?</v>
      </c>
      <c r="E6276" s="14" t="s">
        <v>209</v>
      </c>
    </row>
    <row r="6277" spans="1:5" x14ac:dyDescent="0.2">
      <c r="A6277">
        <v>6216</v>
      </c>
      <c r="B6277" s="1232">
        <f>'Acct Summary 7-8'!D83</f>
        <v>-0.59432227829848594</v>
      </c>
      <c r="D6277" s="14" t="str">
        <f t="shared" si="97"/>
        <v>Error?</v>
      </c>
      <c r="E6277" s="14" t="s">
        <v>209</v>
      </c>
    </row>
    <row r="6278" spans="1:5" x14ac:dyDescent="0.2">
      <c r="A6278">
        <v>6217</v>
      </c>
      <c r="B6278" s="1232">
        <f>'Acct Summary 7-8'!E83</f>
        <v>1.3674887682874339E-2</v>
      </c>
      <c r="D6278" s="14" t="str">
        <f t="shared" si="97"/>
        <v>Error?</v>
      </c>
      <c r="E6278" s="14" t="s">
        <v>209</v>
      </c>
    </row>
    <row r="6279" spans="1:5" x14ac:dyDescent="0.2">
      <c r="A6279">
        <v>6218</v>
      </c>
      <c r="B6279" s="1232">
        <f>'Acct Summary 7-8'!F83</f>
        <v>0.22962614463084938</v>
      </c>
      <c r="D6279" s="14" t="str">
        <f t="shared" si="97"/>
        <v>Error?</v>
      </c>
      <c r="E6279" s="14" t="s">
        <v>209</v>
      </c>
    </row>
    <row r="6280" spans="1:5" x14ac:dyDescent="0.2">
      <c r="A6280">
        <v>6219</v>
      </c>
      <c r="B6280" s="1232">
        <f>'Acct Summary 7-8'!G83</f>
        <v>-0.38563924796960014</v>
      </c>
      <c r="D6280" s="14" t="str">
        <f t="shared" si="97"/>
        <v>Error?</v>
      </c>
      <c r="E6280" s="14" t="s">
        <v>209</v>
      </c>
    </row>
    <row r="6281" spans="1:5" x14ac:dyDescent="0.2">
      <c r="A6281">
        <v>6220</v>
      </c>
      <c r="B6281" s="1232">
        <f>'Acct Summary 7-8'!H83</f>
        <v>4.3295232117447027E-2</v>
      </c>
      <c r="D6281" s="14" t="str">
        <f t="shared" si="97"/>
        <v>Error?</v>
      </c>
      <c r="E6281" s="14" t="s">
        <v>209</v>
      </c>
    </row>
    <row r="6282" spans="1:5" x14ac:dyDescent="0.2">
      <c r="A6282">
        <v>6221</v>
      </c>
      <c r="B6282" s="1232">
        <f>'Acct Summary 7-8'!I83</f>
        <v>8.1151899119086823E-3</v>
      </c>
      <c r="D6282" s="14" t="str">
        <f t="shared" si="97"/>
        <v>Error?</v>
      </c>
      <c r="E6282" s="14" t="s">
        <v>209</v>
      </c>
    </row>
    <row r="6283" spans="1:5" x14ac:dyDescent="0.2">
      <c r="A6283">
        <v>6222</v>
      </c>
      <c r="B6283" s="1232">
        <f>'Acct Summary 7-8'!J83</f>
        <v>1.1854787438355137</v>
      </c>
      <c r="D6283" s="14" t="str">
        <f t="shared" si="97"/>
        <v>Error?</v>
      </c>
      <c r="E6283" s="14" t="s">
        <v>209</v>
      </c>
    </row>
    <row r="6284" spans="1:5" x14ac:dyDescent="0.2">
      <c r="A6284">
        <v>6223</v>
      </c>
      <c r="B6284" s="1232">
        <f>'Acct Summary 7-8'!K83</f>
        <v>2.6358234152295767E-2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1708257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1708257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400000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69829</v>
      </c>
      <c r="D6350" s="14" t="str">
        <f t="shared" si="98"/>
        <v>Error?</v>
      </c>
      <c r="E6350" s="14" t="s">
        <v>209</v>
      </c>
    </row>
    <row r="6351" spans="1:5" x14ac:dyDescent="0.2">
      <c r="A6351">
        <v>6290</v>
      </c>
      <c r="B6351" s="1232">
        <f>'Revenues 9-14'!J108</f>
        <v>69829</v>
      </c>
      <c r="D6351" s="14" t="str">
        <f t="shared" si="98"/>
        <v>Error?</v>
      </c>
      <c r="E6351" s="14" t="s">
        <v>209</v>
      </c>
    </row>
    <row r="6352" spans="1:5" x14ac:dyDescent="0.2">
      <c r="A6352">
        <v>6291</v>
      </c>
      <c r="B6352" s="1232">
        <f>'Revenues 9-14'!J109</f>
        <v>1778314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1313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27308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116372</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365328</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25952</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21719</v>
      </c>
      <c r="D6878" s="14" t="str">
        <f t="shared" si="106"/>
        <v>Error?</v>
      </c>
    </row>
    <row r="6879" spans="1:4" x14ac:dyDescent="0.2">
      <c r="A6879">
        <v>6818</v>
      </c>
      <c r="B6879" s="1232">
        <f>'Expenditures 15-22'!K21</f>
        <v>21719</v>
      </c>
      <c r="D6879" s="14" t="str">
        <f t="shared" si="106"/>
        <v>Error?</v>
      </c>
    </row>
    <row r="6880" spans="1:4" x14ac:dyDescent="0.2">
      <c r="A6880">
        <v>6819</v>
      </c>
      <c r="B6880" s="1232">
        <f>'Expenditures 15-22'!H22</f>
        <v>1534476</v>
      </c>
      <c r="D6880" s="14" t="str">
        <f t="shared" si="106"/>
        <v>Error?</v>
      </c>
    </row>
    <row r="6881" spans="1:4" x14ac:dyDescent="0.2">
      <c r="A6881">
        <v>6820</v>
      </c>
      <c r="B6881" s="1232">
        <f>'Expenditures 15-22'!K22</f>
        <v>1534476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534960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13775</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179553</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193328</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5013</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5013</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198341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733301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2852353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1778314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13450</v>
      </c>
      <c r="D7089" s="14" t="str">
        <f t="shared" si="109"/>
        <v>Error?</v>
      </c>
    </row>
    <row r="7090" spans="1:4" x14ac:dyDescent="0.2">
      <c r="A7090">
        <v>7029</v>
      </c>
      <c r="B7090" s="1232">
        <f>'Expenditures 15-22'!K246</f>
        <v>13450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4603</v>
      </c>
      <c r="D7093" s="14" t="str">
        <f t="shared" si="109"/>
        <v>Error?</v>
      </c>
    </row>
    <row r="7094" spans="1:4" x14ac:dyDescent="0.2">
      <c r="A7094">
        <v>7033</v>
      </c>
      <c r="B7094" s="1232">
        <f>'Expenditures 15-22'!K248</f>
        <v>4603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97692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97692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843902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843902</v>
      </c>
      <c r="D7153" s="14" t="str">
        <f t="shared" si="110"/>
        <v>Error?</v>
      </c>
    </row>
    <row r="7154" spans="1:4" x14ac:dyDescent="0.2">
      <c r="A7154">
        <v>7093</v>
      </c>
      <c r="B7154" s="1232">
        <f>'Expenditures 15-22'!C316</f>
        <v>72832</v>
      </c>
      <c r="D7154" s="14" t="str">
        <f t="shared" si="110"/>
        <v>Error?</v>
      </c>
    </row>
    <row r="7155" spans="1:4" x14ac:dyDescent="0.2">
      <c r="A7155">
        <v>7094</v>
      </c>
      <c r="B7155" s="1232">
        <f>'Expenditures 15-22'!D316</f>
        <v>11738</v>
      </c>
      <c r="D7155" s="14" t="str">
        <f t="shared" si="110"/>
        <v>Error?</v>
      </c>
    </row>
    <row r="7156" spans="1:4" x14ac:dyDescent="0.2">
      <c r="A7156">
        <v>7095</v>
      </c>
      <c r="B7156" s="1232">
        <f>'Expenditures 15-22'!E316</f>
        <v>8625</v>
      </c>
      <c r="D7156" s="14" t="str">
        <f t="shared" si="110"/>
        <v>Error?</v>
      </c>
    </row>
    <row r="7157" spans="1:4" x14ac:dyDescent="0.2">
      <c r="A7157">
        <v>7096</v>
      </c>
      <c r="B7157" s="1232">
        <f>'Expenditures 15-22'!F316</f>
        <v>3925</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97120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1271731</v>
      </c>
      <c r="D7172" s="14" t="str">
        <f t="shared" si="111"/>
        <v>Error?</v>
      </c>
    </row>
    <row r="7173" spans="1:4" x14ac:dyDescent="0.2">
      <c r="A7173">
        <v>7112</v>
      </c>
      <c r="B7173" s="1232">
        <f>'Expenditures 15-22'!D318</f>
        <v>316340</v>
      </c>
      <c r="D7173" s="14" t="str">
        <f t="shared" si="111"/>
        <v>Error?</v>
      </c>
    </row>
    <row r="7174" spans="1:4" x14ac:dyDescent="0.2">
      <c r="A7174">
        <v>7113</v>
      </c>
      <c r="B7174" s="1232">
        <f>'Expenditures 15-22'!E318</f>
        <v>45972</v>
      </c>
      <c r="D7174" s="14" t="str">
        <f t="shared" si="111"/>
        <v>Error?</v>
      </c>
    </row>
    <row r="7175" spans="1:4" x14ac:dyDescent="0.2">
      <c r="A7175">
        <v>7114</v>
      </c>
      <c r="B7175" s="1232">
        <f>'Expenditures 15-22'!F318</f>
        <v>7202</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1641245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172394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172394</v>
      </c>
      <c r="D7198" s="14" t="str">
        <f t="shared" si="111"/>
        <v>Error?</v>
      </c>
    </row>
    <row r="7199" spans="1:4" x14ac:dyDescent="0.2">
      <c r="A7199">
        <v>7138</v>
      </c>
      <c r="B7199" s="1232">
        <f>'Expenditures 15-22'!C323</f>
        <v>1344563</v>
      </c>
      <c r="D7199" s="14" t="str">
        <f t="shared" si="111"/>
        <v>Error?</v>
      </c>
    </row>
    <row r="7200" spans="1:4" x14ac:dyDescent="0.2">
      <c r="A7200">
        <v>7139</v>
      </c>
      <c r="B7200" s="1232">
        <f>'Expenditures 15-22'!D323</f>
        <v>328078</v>
      </c>
      <c r="D7200" s="14" t="str">
        <f t="shared" si="111"/>
        <v>Error?</v>
      </c>
    </row>
    <row r="7201" spans="1:4" x14ac:dyDescent="0.2">
      <c r="A7201">
        <v>7140</v>
      </c>
      <c r="B7201" s="1232">
        <f>'Expenditures 15-22'!E323</f>
        <v>1168585</v>
      </c>
      <c r="D7201" s="14" t="str">
        <f t="shared" si="111"/>
        <v>Error?</v>
      </c>
    </row>
    <row r="7202" spans="1:4" x14ac:dyDescent="0.2">
      <c r="A7202">
        <v>7141</v>
      </c>
      <c r="B7202" s="1232">
        <f>'Expenditures 15-22'!F323</f>
        <v>11127</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2852353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1344563</v>
      </c>
      <c r="D7216" s="14" t="str">
        <f t="shared" si="111"/>
        <v>Error?</v>
      </c>
    </row>
    <row r="7217" spans="1:4" x14ac:dyDescent="0.2">
      <c r="A7217">
        <v>7156</v>
      </c>
      <c r="B7217" s="1232">
        <f>'Expenditures 15-22'!D331</f>
        <v>328078</v>
      </c>
      <c r="D7217" s="14" t="str">
        <f t="shared" si="111"/>
        <v>Error?</v>
      </c>
    </row>
    <row r="7218" spans="1:4" x14ac:dyDescent="0.2">
      <c r="A7218">
        <v>7157</v>
      </c>
      <c r="B7218" s="1232">
        <f>'Expenditures 15-22'!E331</f>
        <v>1168585</v>
      </c>
      <c r="D7218" s="14" t="str">
        <f t="shared" si="111"/>
        <v>Error?</v>
      </c>
    </row>
    <row r="7219" spans="1:4" x14ac:dyDescent="0.2">
      <c r="A7219">
        <v>7158</v>
      </c>
      <c r="B7219" s="1232">
        <f>'Expenditures 15-22'!F331</f>
        <v>11127</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2852353</v>
      </c>
      <c r="D7224" s="14" t="str">
        <f t="shared" si="111"/>
        <v>Error?</v>
      </c>
    </row>
    <row r="7225" spans="1:4" x14ac:dyDescent="0.2">
      <c r="A7225">
        <v>7164</v>
      </c>
      <c r="B7225" s="1232">
        <f>'Expenditures 15-22'!K332</f>
        <v>-1074039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733301</v>
      </c>
      <c r="D7624" s="14" t="str">
        <f t="shared" si="124"/>
        <v>Error?</v>
      </c>
      <c r="E7624" s="14" t="s">
        <v>20</v>
      </c>
    </row>
    <row r="7625" spans="1:5" x14ac:dyDescent="0.2">
      <c r="A7625">
        <f t="shared" si="123"/>
        <v>7564</v>
      </c>
      <c r="B7625" s="1232">
        <f>'Cap Outlay Deprec 27'!I17</f>
        <v>73330.100000000006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781646.1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5970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38538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44508</v>
      </c>
      <c r="D7719" s="14" t="str">
        <f t="shared" si="126"/>
        <v>Error?</v>
      </c>
      <c r="E7719" s="14" t="s">
        <v>987</v>
      </c>
    </row>
    <row r="7720" spans="1:6" x14ac:dyDescent="0.2">
      <c r="A7720">
        <v>7659</v>
      </c>
      <c r="B7720" s="1232">
        <f>'Rest Tax Levies-Tort Im 26'!H14</f>
        <v>25057</v>
      </c>
      <c r="D7720" s="14" t="str">
        <f t="shared" si="126"/>
        <v>Error?</v>
      </c>
      <c r="E7720" s="14" t="s">
        <v>987</v>
      </c>
    </row>
    <row r="7721" spans="1:6" x14ac:dyDescent="0.2">
      <c r="A7721">
        <v>7660</v>
      </c>
      <c r="B7721" s="1232">
        <f>'Rest Tax Levies-Tort Im 26'!K14</f>
        <v>44508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 (4)</vt:lpstr>
      <vt:lpstr> SEFA (5)</vt:lpstr>
      <vt:lpstr>SEFA NOTES</vt:lpstr>
      <vt:lpstr>SF&amp;QC Sec-1</vt:lpstr>
      <vt:lpstr>SF&amp;QC Sec-2 (3)</vt:lpstr>
      <vt:lpstr>SF&amp;QC Sec-2</vt:lpstr>
      <vt:lpstr>SF&amp;QC Sec-2 (4)</vt:lpstr>
      <vt:lpstr>SF&amp;QC Sec-2 (2)</vt:lpstr>
      <vt:lpstr>SF&amp;QC Sec-3</vt:lpstr>
      <vt:lpstr>SSPAF</vt:lpstr>
      <vt:lpstr>CAP (3)</vt:lpstr>
      <vt:lpstr>CAP (2)</vt:lpstr>
      <vt:lpstr>CAP (4)</vt:lpstr>
      <vt:lpstr>CAP (5)</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2016-12-06T14:04:34Z</cp:lastPrinted>
  <dcterms:created xsi:type="dcterms:W3CDTF">2003-10-29T19:06:34Z</dcterms:created>
  <dcterms:modified xsi:type="dcterms:W3CDTF">2016-12-12T21:30:42Z</dcterms:modified>
</cp:coreProperties>
</file>